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20" i="8" l="1"/>
  <c r="M71" i="8" l="1"/>
  <c r="A68" i="8"/>
  <c r="M90" i="8"/>
  <c r="E204" i="8" l="1"/>
  <c r="D263" i="8" s="1"/>
  <c r="D40" i="8" s="1"/>
  <c r="F251" i="8"/>
  <c r="D272" i="8" s="1"/>
  <c r="C26" i="8"/>
  <c r="C25" i="8"/>
  <c r="D57" i="8" l="1"/>
  <c r="N214" i="8"/>
  <c r="M214" i="8"/>
  <c r="L214" i="8"/>
  <c r="K214" i="8"/>
  <c r="C216" i="8" s="1"/>
  <c r="A212" i="8"/>
  <c r="A213" i="8" s="1"/>
  <c r="N90" i="8" l="1"/>
  <c r="C95" i="8"/>
  <c r="L90" i="8"/>
  <c r="C94" i="8"/>
  <c r="A85" i="8"/>
  <c r="A86" i="8" s="1"/>
  <c r="A87" i="8" s="1"/>
  <c r="A88" i="8" s="1"/>
  <c r="A89" i="8" s="1"/>
  <c r="E17" i="8" l="1"/>
  <c r="F17" i="8" s="1"/>
  <c r="E18" i="8"/>
  <c r="F18" i="8" s="1"/>
  <c r="E19" i="8"/>
  <c r="F19" i="8" s="1"/>
  <c r="E20" i="8"/>
  <c r="F20" i="8" s="1"/>
  <c r="E21" i="8"/>
  <c r="F21" i="8" s="1"/>
  <c r="F22" i="8" l="1"/>
  <c r="C24" i="8" s="1"/>
  <c r="E22" i="8"/>
  <c r="C12" i="10"/>
  <c r="C13" i="10" s="1"/>
  <c r="M199" i="8"/>
  <c r="L199" i="8"/>
  <c r="K199" i="8"/>
  <c r="A197" i="8"/>
  <c r="N199" i="8"/>
  <c r="N71" i="8"/>
  <c r="A198" i="8" l="1"/>
  <c r="E24" i="8"/>
  <c r="D271" i="8" l="1"/>
  <c r="F244" i="8"/>
  <c r="D264" i="8" s="1"/>
  <c r="D41" i="8" s="1"/>
  <c r="E40" i="8" s="1"/>
  <c r="D56" i="8" l="1"/>
  <c r="E56" i="8" s="1"/>
  <c r="E271" i="8"/>
  <c r="E263" i="8"/>
  <c r="C201" i="8" l="1"/>
  <c r="L71" i="8"/>
  <c r="A69" i="8"/>
  <c r="A70" i="8" s="1"/>
  <c r="C75" i="8" l="1"/>
  <c r="C76" i="8"/>
</calcChain>
</file>

<file path=xl/sharedStrings.xml><?xml version="1.0" encoding="utf-8"?>
<sst xmlns="http://schemas.openxmlformats.org/spreadsheetml/2006/main" count="1200" uniqueCount="331">
  <si>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</si>
  <si>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</si>
  <si>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</si>
  <si>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</si>
  <si>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</si>
  <si>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</si>
  <si>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</si>
  <si>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</si>
  <si>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</si>
  <si>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</si>
  <si>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</si>
  <si>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</si>
  <si>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</si>
  <si>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</si>
  <si>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</si>
  <si>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</si>
  <si>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</si>
  <si>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</si>
  <si>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</si>
  <si>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</si>
  <si>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</si>
  <si>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</si>
  <si>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</si>
  <si>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</si>
  <si>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</si>
  <si>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</si>
  <si>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</si>
  <si>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</si>
  <si>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</si>
  <si>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</si>
  <si>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</si>
  <si>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</si>
  <si>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</si>
  <si>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</si>
  <si>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</si>
  <si>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</si>
  <si>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</si>
  <si>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</si>
  <si>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</si>
  <si>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</si>
  <si>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</si>
  <si>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</si>
  <si>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</si>
  <si>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</si>
  <si>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</si>
  <si>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</si>
  <si>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</si>
  <si>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</si>
  <si>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</si>
  <si>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</si>
  <si>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</si>
  <si>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</si>
  <si>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</si>
  <si>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</si>
  <si>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</si>
  <si>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</si>
  <si>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</si>
  <si>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</si>
  <si>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</si>
  <si>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</si>
  <si>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</si>
  <si>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</si>
  <si>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</si>
  <si>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</si>
  <si>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</si>
  <si>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</si>
  <si>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</si>
  <si>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</si>
  <si>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</si>
  <si>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</si>
  <si>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</si>
  <si>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</si>
  <si>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</si>
  <si>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</si>
  <si>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</si>
  <si>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</si>
  <si>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</si>
  <si>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</si>
  <si>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</si>
  <si>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</si>
  <si>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</si>
  <si>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</si>
  <si>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</si>
  <si>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</si>
  <si>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</si>
  <si>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</si>
  <si>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</si>
  <si>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</si>
  <si>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</si>
  <si>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</si>
  <si>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</si>
  <si>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</si>
  <si>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</si>
  <si>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</si>
  <si>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</si>
  <si>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</si>
  <si>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</si>
  <si>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</si>
  <si>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</si>
  <si>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</si>
  <si>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</si>
  <si>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</si>
  <si>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</si>
  <si>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</si>
  <si>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</si>
  <si>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</si>
  <si>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</si>
  <si>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</si>
  <si>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</si>
  <si>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</si>
  <si>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</si>
  <si>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</si>
  <si>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</si>
  <si>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</si>
  <si>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</si>
  <si>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</si>
  <si>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</si>
  <si>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</si>
  <si>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</si>
  <si>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</si>
  <si>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</si>
  <si>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</si>
  <si>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</si>
  <si>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</si>
  <si>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</si>
  <si>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</si>
  <si>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</si>
  <si>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</si>
  <si>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</si>
  <si>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</si>
  <si>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</si>
  <si>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</si>
  <si>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</si>
  <si>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</si>
  <si>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</si>
  <si>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</si>
  <si>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</si>
  <si>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</si>
  <si>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</si>
  <si>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</si>
  <si>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</si>
  <si>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</si>
  <si>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</si>
  <si>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</si>
  <si>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</si>
  <si>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</si>
  <si>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</si>
  <si>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</si>
  <si>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</si>
  <si>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</si>
  <si>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</si>
  <si>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</si>
  <si>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</si>
  <si>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</si>
  <si>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</si>
  <si>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</si>
  <si>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</si>
  <si>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</si>
  <si>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</si>
  <si>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</si>
  <si>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PARA EL BIENESTAR SOCIAL DE LA COMUNIDAD</t>
  </si>
  <si>
    <t>ICBF REGIONAL MAGDALENA</t>
  </si>
  <si>
    <t>N/A</t>
  </si>
  <si>
    <t>X</t>
  </si>
  <si>
    <t>GRUPO 1 - MODALIDAD FAMILIAR</t>
  </si>
  <si>
    <t>FAMILIAR</t>
  </si>
  <si>
    <t>IED NUEVA COLOMBIA VEREDA GUACOCHE</t>
  </si>
  <si>
    <t>IED NUEVA COLOMBIA VEREDA DON DIEGO</t>
  </si>
  <si>
    <t>IED NUEVA COLOMBIA VEREDA PERICO AGUAO</t>
  </si>
  <si>
    <t>VEREDA BURITACA CALLE 5 No 6A -79</t>
  </si>
  <si>
    <t>VEREDA BURITACA CALLE5 No 4- 45 FRENTE A LA TIENDA MEMO</t>
  </si>
  <si>
    <t>VEREDA CABAÑAS DEL RIO BURITACA IGLESIA CRISTIANA FRENTE AL CAMPO DE FUTBOL</t>
  </si>
  <si>
    <t>TRONCAL DEL CARIBE VEREDA MARQUETALIA</t>
  </si>
  <si>
    <t>VEREDA LA PAZ DEL CARIBE IGLESIA CUADRANGULAR</t>
  </si>
  <si>
    <t>TRONCAL DEL CARIBE VEREDA CALABAZO IGLESIA CUADRANGULAR</t>
  </si>
  <si>
    <t>IED NUEVA COLOMBIA VEREDA TEYRUNA MARIA ANYELI (DON DIEGO) KM 56 VIA RIOHACHA</t>
  </si>
  <si>
    <t>K 40 TRONCAL DEL CARIBE VEREDA LOS COCOS</t>
  </si>
  <si>
    <t>VEREDA EN CANAL</t>
  </si>
  <si>
    <t>K41 CLL 2 # 4-23</t>
  </si>
  <si>
    <t>KILOMETRO 40 GUCHACA</t>
  </si>
  <si>
    <t>REVUELTA KILOMETRO 26</t>
  </si>
  <si>
    <t>K34 TRONCAL DEL CARIBE ESCUELA DE ORINOCO</t>
  </si>
  <si>
    <t>GRUPO 1 COORDINADOR</t>
  </si>
  <si>
    <t>1/300</t>
  </si>
  <si>
    <t>YUSNEIDY DINA VELLORIN CARABALLO</t>
  </si>
  <si>
    <t>LICENCIADO EN PREESCOLAR</t>
  </si>
  <si>
    <t>UNIVERSIDAD DEL MAGDALENA</t>
  </si>
  <si>
    <t>GIMNASIO BILINGÜE DE EDUCACION ACTIVA</t>
  </si>
  <si>
    <t>01/02/2010 A 30/11/2012</t>
  </si>
  <si>
    <t>COORDINADOR ACADEMICO</t>
  </si>
  <si>
    <t>LILIANA MAIRETH QUINTERO RAMIREZ</t>
  </si>
  <si>
    <t>PSICOLOGO</t>
  </si>
  <si>
    <t>FUNDAPROBIC</t>
  </si>
  <si>
    <t>01/09/2013 A 31/12/2013 - 15/01/2014 A 31/07/2014 - 01/08/2014 A 31/10/2014</t>
  </si>
  <si>
    <t>COORDINADOR PEDAGOGICO</t>
  </si>
  <si>
    <t>KAREN SILENA ROJAS VISBAL</t>
  </si>
  <si>
    <t>UNIVERSIDAD COOPERATIVA DE COLOMBIA</t>
  </si>
  <si>
    <t>01/10/2013 A 31/12/2013 - 15/01/2014 A 31/10/2014</t>
  </si>
  <si>
    <t>GRUPO 1 PROFESIONAL APOYO PSICOSOCIAL</t>
  </si>
  <si>
    <t>2/300</t>
  </si>
  <si>
    <t>YESENIA MARGARITA INSIGNARES RAMIREZ</t>
  </si>
  <si>
    <t>15/1/2014 A 31/07/2014</t>
  </si>
  <si>
    <t>APOYO PSICOSOCIAL</t>
  </si>
  <si>
    <t>CATALINA FLOREZ GARCIA</t>
  </si>
  <si>
    <t>UNIVERSIDAD NACIONAL ABIERTA Y A DISTANCIA</t>
  </si>
  <si>
    <t>PAOLA TERESA MEDINA OSORIO</t>
  </si>
  <si>
    <t>UNIVERSIDAD METROPOLITANA</t>
  </si>
  <si>
    <t>EILEEN GEOMEL DIAZ DIAZ</t>
  </si>
  <si>
    <t>TRABAJADORA SOCIAL</t>
  </si>
  <si>
    <t>ELISA CAROLINA ARIAS OROZCO</t>
  </si>
  <si>
    <t>NUEVO INSTITUTO MIXTO RODRIGO DE BASTIDAS</t>
  </si>
  <si>
    <t>PSICORIENTADORA EN PREESCOLAR Y BASICA PRIMARIA</t>
  </si>
  <si>
    <t>01/01/2010 A 31/12/2011</t>
  </si>
  <si>
    <t>PSICOLOGA</t>
  </si>
  <si>
    <t>COORDINADORA PEDAGOGICA</t>
  </si>
  <si>
    <t>GRUPO 1 COORDINADOR GENERAL</t>
  </si>
  <si>
    <t>1/1000</t>
  </si>
  <si>
    <t>SHERILAN DE JESUS LANDINEZ PADILLA</t>
  </si>
  <si>
    <t>ADMINISTRADOR DE EMPRESAS</t>
  </si>
  <si>
    <t>GRUPO 1 APOYO PEDAGOGICO</t>
  </si>
  <si>
    <t>MARILUZ OCHOA ESCOBAR</t>
  </si>
  <si>
    <t>INSTITUTO PEDAGOGICO GASPAR MARIOTTI</t>
  </si>
  <si>
    <t>DOCENTE PREESCOLAR</t>
  </si>
  <si>
    <t>DOCENTE TRANSICION</t>
  </si>
  <si>
    <t>MARIA ELSI POLO PEDROZA</t>
  </si>
  <si>
    <t>GRUPO 1 FINANCIERO</t>
  </si>
  <si>
    <t>1/5000</t>
  </si>
  <si>
    <t>TECNOLOGO EN CONTABILIDAD Y FINANZAS</t>
  </si>
  <si>
    <t>SERVICIO NACIONAL DE APRENDIZAJE SENA</t>
  </si>
  <si>
    <t>01/01/2013 A 31/12/2013 - 01/01/2014 - 30/11/2014</t>
  </si>
  <si>
    <t>FINANCIERO</t>
  </si>
  <si>
    <t>GRUPO 2 - CDI INSTITUCIONAL SIN ARRIENDO</t>
  </si>
  <si>
    <t>GRUPO 2 - MODALIDAD FAMILIAR</t>
  </si>
  <si>
    <t>CDI INSTITUCIONAL SIN ARRIENDO</t>
  </si>
  <si>
    <t>KR 16 NO 33-12 BR LAS AMERICAS</t>
  </si>
  <si>
    <t>karrera 76 # 35 A - 21 ONCE DE NOVIEMBRE</t>
  </si>
  <si>
    <t xml:space="preserve">Kra 69 calle 39 MARIA CECICILIA </t>
  </si>
  <si>
    <t>ENTRADA A SENA AGROPECUARIO VIA GAIRA KILOMETRO 7 FUNDACION SAN VICENTE DE APUL</t>
  </si>
  <si>
    <t xml:space="preserve">CALLE 70 # 19-19 </t>
  </si>
  <si>
    <t>KARRERA 16 # 23B1-15 ALTOS BETHEL</t>
  </si>
  <si>
    <t>CARRERA 5F 24B-27 LA COQUERA PUENTE VIEJO</t>
  </si>
  <si>
    <t xml:space="preserve"> VALLE DE GAIRA KILOMETRO ATRÁS BOMBA ZUCA  EL MELLAO</t>
  </si>
  <si>
    <t>CLL 41 A 17- 46 SAN JOSE DEL SUR</t>
  </si>
  <si>
    <t>CALLE 36 CON CARRERA 19B - 34 COLINAS DEL PANDO</t>
  </si>
  <si>
    <t>CALLE 36 CON CARRERA 19D - 52 COLINAS DEL PANDO</t>
  </si>
  <si>
    <t>Experiencia habilitante GRUPO 1</t>
  </si>
  <si>
    <t>Experiencia habilitante GRUPO 2</t>
  </si>
  <si>
    <t>GRUPO 2 COORDINADOR CDI INSTITUCIONAL SIN ARRIENDO</t>
  </si>
  <si>
    <t>GRUPO 2 PROFESIONAL APOYO PSICOSOCIAL CDI INSTITUCIONAL SIN ARRIENDO</t>
  </si>
  <si>
    <t>ANA MARIA MORALES SALAS</t>
  </si>
  <si>
    <t>01/08/2014 A 30/11/2014</t>
  </si>
  <si>
    <t>15/01/2014 A 31/07/2014</t>
  </si>
  <si>
    <t>COORDINADOR</t>
  </si>
  <si>
    <t>05/06/2013 A 30/12/2013</t>
  </si>
  <si>
    <t>MADELYN YANETH BAYUELO VEGA</t>
  </si>
  <si>
    <t>LICENCIADO EN ARTES PLASTICAS</t>
  </si>
  <si>
    <t>FUNDACION PRODESARROLLO DEL CARIBE COLOMBIANO RESURGIR CARIBE</t>
  </si>
  <si>
    <t>01/02/2006 A 30/12/2008</t>
  </si>
  <si>
    <t>GRUPO 2 COORDINADOR MODALIDAD FAMILIAR</t>
  </si>
  <si>
    <t>SINDY MAIRETH IBARRA MACIAS</t>
  </si>
  <si>
    <t>NELLYS ISABEL BORJA VELASQUEZ</t>
  </si>
  <si>
    <t>UNIVERSIDAD DE LA GUAJIRA</t>
  </si>
  <si>
    <t>LICENCIADO EN PEDAGOGIA INFANTIL</t>
  </si>
  <si>
    <t>15/08/2013 A 31/12/2013 - 15/01/2014 A 31/07/2014 - 01/08/2014 A 31/10/2014</t>
  </si>
  <si>
    <t>JESSICA PAOLA TORRES CASTRO</t>
  </si>
  <si>
    <t>INGRIS SOFIA OVIEDO CHIMA</t>
  </si>
  <si>
    <t>COLEGIO MARIA AUXILIADORA</t>
  </si>
  <si>
    <t>20/10/2009 A 20/09/2010</t>
  </si>
  <si>
    <t>GRUPO 2 PROFESIONAL APOYO PSICOSOCIAL MODALIDAD FAMILIAR</t>
  </si>
  <si>
    <t>LILIBETH CAMARGO ESCORCIA</t>
  </si>
  <si>
    <t>CORPORACION EDUCATIVA MAYO DEL DESARROLLO SIMON BOLIVAR</t>
  </si>
  <si>
    <t>104202214-A</t>
  </si>
  <si>
    <t>DEINER JAFETH DURAN CASTAÑEDA</t>
  </si>
  <si>
    <t>16/01/2014 A 31/07/2014</t>
  </si>
  <si>
    <t>JOSE MANUEL DIAZ PEDRAZA</t>
  </si>
  <si>
    <t>07/02/2013 A 30/03/2013 - 02/04/2013 A 30/05/2013 - 05/06/2013 A 30/12/2013</t>
  </si>
  <si>
    <t>KARELYS SUSANA CAMARGO GOENAGA</t>
  </si>
  <si>
    <t>FUNDACION SOCIEDAD PORTUARIA</t>
  </si>
  <si>
    <t>EN TRAMITE</t>
  </si>
  <si>
    <t>20/01/2014 A 31/07/2014</t>
  </si>
  <si>
    <t>JUNELYS JULIETH MARTINEZ HERNANDEZ</t>
  </si>
  <si>
    <t>INSTITUCION EDUCATIVA DEPARTAMENTAL RODRIGO VIVES DE ANDREIS</t>
  </si>
  <si>
    <t>09/2011 A 11/20011</t>
  </si>
  <si>
    <t>ORIENTADORA</t>
  </si>
  <si>
    <t>INSTITUCION EDUCATIVA INEM SIMON BOLIVAR</t>
  </si>
  <si>
    <t>PRACTICAS PROFESIONALES</t>
  </si>
  <si>
    <t>03/2011 A 05/2011</t>
  </si>
  <si>
    <t>GRUPO 2 COORDINADOR GENERAL MODALIDAD FAMILIAR</t>
  </si>
  <si>
    <t>ANGELICA MERCEDES RAMIREZ</t>
  </si>
  <si>
    <t>GRUPO 2 APOYO PEDAGOGICO</t>
  </si>
  <si>
    <t>JHANELYS PAOLA OLIVEROS GONZALEZ</t>
  </si>
  <si>
    <t>INSTITUCION EDUCATIVA DISTRITAL MADRE LAURA</t>
  </si>
  <si>
    <t>INSTITUTO LA MILAGROSA</t>
  </si>
  <si>
    <t>12/07/2010 A 30/11/2011</t>
  </si>
  <si>
    <t>DOCENTE</t>
  </si>
  <si>
    <t>08/03/2008 A 13/06/2009</t>
  </si>
  <si>
    <t>1 y 2</t>
  </si>
  <si>
    <t>GRUPO 1</t>
  </si>
  <si>
    <t>GRUPO 2</t>
  </si>
  <si>
    <t>GRUPO 2 FINANCIERO</t>
  </si>
  <si>
    <t>1 MES + 7 DIAS</t>
  </si>
  <si>
    <t xml:space="preserve">11 MESES + 17 DIAS </t>
  </si>
  <si>
    <t>11MESES + 6 DIAS</t>
  </si>
  <si>
    <t>24</t>
  </si>
  <si>
    <t>11 MESES + 17 DIAS</t>
  </si>
  <si>
    <t xml:space="preserve">11 MESES +6 DIAS </t>
  </si>
  <si>
    <t xml:space="preserve">24 </t>
  </si>
  <si>
    <t xml:space="preserve"> </t>
  </si>
  <si>
    <t xml:space="preserve">ADA LUZ SANCHEZ BARCELÓ </t>
  </si>
  <si>
    <t>CENTRO EDUCATIVO RAMON NAVARRO DONADO</t>
  </si>
  <si>
    <t>26/11/2012 HASTA 27/06/2013</t>
  </si>
  <si>
    <t>LUATHANIS CAROLINA OSORIO PACHECO</t>
  </si>
  <si>
    <t xml:space="preserve">HOGAR INFANTIL </t>
  </si>
  <si>
    <t>11/02/2013 HASTA 30/11/2013</t>
  </si>
  <si>
    <t xml:space="preserve">HOGAR INFANTIL PEDRO LEON ACOSTA </t>
  </si>
  <si>
    <t>04/02/2013 HASTA 13/12/2013</t>
  </si>
  <si>
    <t xml:space="preserve">YANERIS HERRERA RIVERA </t>
  </si>
  <si>
    <t>LICENCIADA EN PEDAGOGIA INFANTIL</t>
  </si>
  <si>
    <t xml:space="preserve">UNIVERSIDAD DE PAMPLONA </t>
  </si>
  <si>
    <t>CENTRO EDUCATIVO JIREH</t>
  </si>
  <si>
    <t>02/05/2012 HASTA 13/12/2013</t>
  </si>
  <si>
    <t>CORDINADOR PREESCOLAR</t>
  </si>
  <si>
    <t>01/02/2013 A 30/11/2013  y 01/02/2014 -01/10/2014</t>
  </si>
  <si>
    <t>01/02/2011 A 24/11/2011  y 01/02/2012 30/11/2012</t>
  </si>
  <si>
    <t>1/824</t>
  </si>
  <si>
    <t>2/824</t>
  </si>
  <si>
    <t xml:space="preserve">LAS CERTIFICACIONES DE LOS FOLIOS 290, 291, 292, 297 Y 298, NO HABILITAN LA EXPERIENCIA EXIGIDA EN EL PLIEGO DE CONDICIONES. NO SE TIENE EN CUENTA LA CERTIFICACIÓN DE EXPERIENCIA QUE SE APORTA EN DOCUMENTOS DE SUBSANACIÓN , YA QUE ESTE ITEM NO ES OBJETO DE SUBSANACIÓN </t>
  </si>
  <si>
    <t xml:space="preserve">INSTITUTO EDUCATIVO ALFA Y OMEGA </t>
  </si>
  <si>
    <t>12/01/2005 - 28/11/2007</t>
  </si>
  <si>
    <t xml:space="preserve">DIRECTORA DE PREESCOLAR </t>
  </si>
  <si>
    <t>NO 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</si>
</sst>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2"/>
      <color theme="1"/>
      <name val="Calibri"/>
      <family val="2"/>
      <scheme val="minor"/>
    </font>
    <font>
      <sz val="10"/>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6">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Fill="1" applyBorder="1" applyAlignment="1"/>
    <xf numFmtId="17" fontId="0" fillId="0" borderId="1" xfId="0" applyNumberFormat="1" applyFill="1" applyBorder="1" applyAlignment="1">
      <alignment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1" fontId="0" fillId="0" borderId="1" xfId="0" applyNumberFormat="1" applyFill="1" applyBorder="1" applyAlignment="1">
      <alignment horizontal="center" vertical="center"/>
    </xf>
    <xf numFmtId="0" fontId="1" fillId="0" borderId="1" xfId="0" applyFont="1" applyFill="1" applyBorder="1" applyAlignment="1"/>
    <xf numFmtId="169" fontId="1" fillId="2" borderId="1" xfId="0" applyNumberFormat="1" applyFont="1" applyFill="1" applyBorder="1" applyAlignment="1">
      <alignment horizontal="center" vertical="center"/>
    </xf>
    <xf numFmtId="49" fontId="0" fillId="0"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1" fillId="0" borderId="0" xfId="0" applyFont="1"/>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vertical="center" wrapText="1"/>
    </xf>
    <xf numFmtId="0" fontId="9" fillId="2" borderId="1" xfId="0" applyFont="1" applyFill="1" applyBorder="1" applyAlignment="1">
      <alignment horizontal="center" vertical="center" wrapText="1"/>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168" fontId="13" fillId="0" borderId="0" xfId="1"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0" fontId="11" fillId="0" borderId="1"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14" fillId="0" borderId="1" xfId="0" applyFont="1" applyFill="1" applyBorder="1" applyAlignment="1">
      <alignment wrapText="1"/>
    </xf>
    <xf numFmtId="0" fontId="14" fillId="0" borderId="1" xfId="0" applyFont="1" applyFill="1" applyBorder="1" applyAlignment="1">
      <alignment horizontal="center" vertical="center"/>
    </xf>
    <xf numFmtId="14" fontId="14" fillId="0" borderId="1" xfId="0" applyNumberFormat="1" applyFont="1" applyFill="1" applyBorder="1" applyAlignment="1">
      <alignment horizontal="center" vertical="center"/>
    </xf>
    <xf numFmtId="0" fontId="14" fillId="0" borderId="0" xfId="0" applyFont="1" applyFill="1" applyAlignment="1">
      <alignment vertical="center"/>
    </xf>
    <xf numFmtId="0" fontId="14" fillId="0" borderId="0" xfId="0" applyFont="1" applyFill="1" applyAlignment="1">
      <alignment horizontal="center" vertical="center" wrapText="1"/>
    </xf>
    <xf numFmtId="0" fontId="0" fillId="0" borderId="1" xfId="0"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xf>
    <xf numFmtId="0" fontId="14" fillId="0" borderId="4" xfId="0" applyFont="1" applyFill="1" applyBorder="1" applyAlignment="1">
      <alignment horizontal="center" vertical="center"/>
    </xf>
    <xf numFmtId="14" fontId="14" fillId="0" borderId="12" xfId="0" applyNumberFormat="1" applyFont="1" applyFill="1" applyBorder="1" applyAlignment="1">
      <alignment horizontal="center" vertical="center"/>
    </xf>
    <xf numFmtId="14" fontId="14" fillId="0" borderId="4" xfId="0" applyNumberFormat="1" applyFont="1" applyFill="1" applyBorder="1" applyAlignment="1">
      <alignment horizontal="center" vertical="center"/>
    </xf>
    <xf numFmtId="0" fontId="14" fillId="0" borderId="1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2" xfId="0" applyFont="1" applyFill="1" applyBorder="1" applyAlignment="1">
      <alignment wrapText="1"/>
    </xf>
    <xf numFmtId="0" fontId="14" fillId="0" borderId="4" xfId="0" applyFont="1" applyFill="1" applyBorder="1" applyAlignment="1">
      <alignment wrapText="1"/>
    </xf>
    <xf numFmtId="49" fontId="14" fillId="0" borderId="4"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14" fillId="0" borderId="1" xfId="0" applyFont="1" applyFill="1" applyBorder="1" applyAlignment="1">
      <alignment horizontal="center" vertical="center" wrapText="1"/>
    </xf>
    <xf numFmtId="0" fontId="38" fillId="0" borderId="0" xfId="0" applyFont="1" applyFill="1" applyAlignment="1">
      <alignment vertical="center" wrapText="1"/>
    </xf>
    <xf numFmtId="0" fontId="37" fillId="0" borderId="44" xfId="0" applyFont="1" applyFill="1" applyBorder="1" applyAlignment="1">
      <alignment vertical="center" wrapText="1"/>
    </xf>
    <xf numFmtId="0" fontId="9" fillId="0" borderId="44" xfId="0" applyFont="1" applyFill="1" applyBorder="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Fill="1" applyBorder="1" applyAlignment="1">
      <alignment horizontal="center" vertical="center"/>
    </xf>
    <xf numFmtId="0" fontId="0" fillId="0" borderId="12" xfId="0" applyFill="1" applyBorder="1" applyAlignment="1">
      <alignment horizontal="center" vertical="center"/>
    </xf>
    <xf numFmtId="0" fontId="0" fillId="0" borderId="16" xfId="0"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13" xfId="0" applyFill="1" applyBorder="1" applyAlignment="1">
      <alignment wrapText="1"/>
    </xf>
    <xf numFmtId="0" fontId="0" fillId="0" borderId="4" xfId="0" applyFill="1"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Fill="1" applyBorder="1" applyAlignment="1">
      <alignment horizontal="center"/>
    </xf>
    <xf numFmtId="0" fontId="0" fillId="0" borderId="14" xfId="0" applyFill="1" applyBorder="1" applyAlignment="1">
      <alignment horizont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9" fillId="0" borderId="0" xfId="0" applyFont="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14" fontId="0" fillId="0" borderId="13" xfId="0" applyNumberFormat="1" applyFill="1" applyBorder="1" applyAlignment="1">
      <alignment horizontal="center" vertical="center"/>
    </xf>
    <xf numFmtId="14" fontId="0" fillId="0" borderId="4" xfId="0" applyNumberFormat="1" applyFill="1" applyBorder="1" applyAlignment="1">
      <alignment horizontal="center" vertical="center"/>
    </xf>
    <xf numFmtId="0" fontId="1" fillId="2" borderId="39"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Border="1" applyAlignment="1">
      <alignment horizontal="center" vertical="center"/>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4" fillId="0" borderId="13"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4" xfId="0" applyFont="1" applyFill="1" applyBorder="1" applyAlignment="1">
      <alignment horizontal="center" vertical="center"/>
    </xf>
    <xf numFmtId="14" fontId="14" fillId="0" borderId="13" xfId="0" applyNumberFormat="1" applyFont="1" applyFill="1" applyBorder="1" applyAlignment="1">
      <alignment horizontal="center" vertical="center"/>
    </xf>
    <xf numFmtId="14" fontId="14" fillId="0" borderId="12" xfId="0" applyNumberFormat="1" applyFont="1" applyFill="1" applyBorder="1" applyAlignment="1">
      <alignment horizontal="center" vertical="center"/>
    </xf>
    <xf numFmtId="14" fontId="14" fillId="0" borderId="4" xfId="0" applyNumberFormat="1" applyFont="1" applyFill="1" applyBorder="1" applyAlignment="1">
      <alignment horizontal="center" vertical="center"/>
    </xf>
    <xf numFmtId="0" fontId="14" fillId="0" borderId="13"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4" xfId="0" applyFont="1" applyFill="1" applyBorder="1" applyAlignment="1">
      <alignment horizontal="center" vertical="center" wrapText="1"/>
    </xf>
    <xf numFmtId="49" fontId="0" fillId="0" borderId="13" xfId="0" applyNumberFormat="1" applyFill="1" applyBorder="1" applyAlignment="1">
      <alignment horizontal="center" vertical="center" wrapText="1"/>
    </xf>
    <xf numFmtId="49" fontId="0" fillId="0" borderId="4" xfId="0" applyNumberFormat="1" applyFill="1" applyBorder="1" applyAlignment="1">
      <alignment horizontal="center" vertical="center" wrapText="1"/>
    </xf>
    <xf numFmtId="0" fontId="14" fillId="0" borderId="40" xfId="0" applyFont="1" applyFill="1" applyBorder="1" applyAlignment="1">
      <alignment horizontal="center" vertical="center" wrapText="1"/>
    </xf>
    <xf numFmtId="0" fontId="14" fillId="0" borderId="41"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4" fillId="0" borderId="45"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4" fillId="0" borderId="13" xfId="0" applyFont="1" applyFill="1" applyBorder="1" applyAlignment="1">
      <alignment wrapText="1"/>
    </xf>
    <xf numFmtId="0" fontId="14" fillId="0" borderId="4" xfId="0" applyFont="1" applyFill="1" applyBorder="1" applyAlignment="1">
      <alignment wrapText="1"/>
    </xf>
    <xf numFmtId="14" fontId="14" fillId="0" borderId="13" xfId="0" applyNumberFormat="1" applyFont="1" applyFill="1" applyBorder="1" applyAlignment="1">
      <alignment horizontal="center" vertical="center" wrapText="1"/>
    </xf>
    <xf numFmtId="14" fontId="14" fillId="0" borderId="4" xfId="0" applyNumberFormat="1" applyFont="1" applyFill="1" applyBorder="1" applyAlignment="1">
      <alignment horizontal="center" vertical="center" wrapText="1"/>
    </xf>
    <xf numFmtId="0" fontId="14" fillId="0" borderId="12" xfId="0" applyFont="1" applyFill="1" applyBorder="1" applyAlignment="1">
      <alignment wrapText="1"/>
    </xf>
    <xf numFmtId="49" fontId="14" fillId="0" borderId="13" xfId="0" applyNumberFormat="1" applyFont="1" applyFill="1" applyBorder="1" applyAlignment="1">
      <alignment horizontal="center" vertical="center" wrapText="1"/>
    </xf>
    <xf numFmtId="49" fontId="14" fillId="0" borderId="12"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0" fillId="0" borderId="40"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2" xfId="0" applyFill="1" applyBorder="1" applyAlignment="1">
      <alignment horizontal="center" vertical="center" wrapText="1"/>
    </xf>
    <xf numFmtId="0" fontId="0" fillId="0" borderId="43" xfId="0"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6" t="s">
        <v>90</v>
      </c>
      <c r="B2" s="236"/>
      <c r="C2" s="236"/>
      <c r="D2" s="236"/>
      <c r="E2" s="236"/>
      <c r="F2" s="236"/>
      <c r="G2" s="236"/>
      <c r="H2" s="236"/>
      <c r="I2" s="236"/>
      <c r="J2" s="236"/>
      <c r="K2" s="236"/>
      <c r="L2" s="236"/>
    </row>
    <row r="4" spans="1:12" ht="16.5" x14ac:dyDescent="0.25">
      <c r="A4" s="217" t="s">
        <v>61</v>
      </c>
      <c r="B4" s="217"/>
      <c r="C4" s="217"/>
      <c r="D4" s="217"/>
      <c r="E4" s="217"/>
      <c r="F4" s="217"/>
      <c r="G4" s="217"/>
      <c r="H4" s="217"/>
      <c r="I4" s="217"/>
      <c r="J4" s="217"/>
      <c r="K4" s="217"/>
      <c r="L4" s="217"/>
    </row>
    <row r="5" spans="1:12" ht="16.5" x14ac:dyDescent="0.25">
      <c r="A5" s="67"/>
    </row>
    <row r="6" spans="1:12" ht="16.5" x14ac:dyDescent="0.25">
      <c r="A6" s="217" t="s">
        <v>62</v>
      </c>
      <c r="B6" s="217"/>
      <c r="C6" s="217"/>
      <c r="D6" s="217"/>
      <c r="E6" s="217"/>
      <c r="F6" s="217"/>
      <c r="G6" s="217"/>
      <c r="H6" s="217"/>
      <c r="I6" s="217"/>
      <c r="J6" s="217"/>
      <c r="K6" s="217"/>
      <c r="L6" s="217"/>
    </row>
    <row r="7" spans="1:12" ht="16.5" x14ac:dyDescent="0.25">
      <c r="A7" s="68"/>
    </row>
    <row r="8" spans="1:12" ht="109.5" customHeight="1" x14ac:dyDescent="0.25">
      <c r="A8" s="218" t="s">
        <v>133</v>
      </c>
      <c r="B8" s="218"/>
      <c r="C8" s="218"/>
      <c r="D8" s="218"/>
      <c r="E8" s="218"/>
      <c r="F8" s="218"/>
      <c r="G8" s="218"/>
      <c r="H8" s="218"/>
      <c r="I8" s="218"/>
      <c r="J8" s="218"/>
      <c r="K8" s="218"/>
      <c r="L8" s="218"/>
    </row>
    <row r="9" spans="1:12" ht="45.75" customHeight="1" x14ac:dyDescent="0.25">
      <c r="A9" s="218"/>
      <c r="B9" s="218"/>
      <c r="C9" s="218"/>
      <c r="D9" s="218"/>
      <c r="E9" s="218"/>
      <c r="F9" s="218"/>
      <c r="G9" s="218"/>
      <c r="H9" s="218"/>
      <c r="I9" s="218"/>
      <c r="J9" s="218"/>
      <c r="K9" s="218"/>
      <c r="L9" s="218"/>
    </row>
    <row r="10" spans="1:12" ht="28.5" customHeight="1" x14ac:dyDescent="0.25">
      <c r="A10" s="218" t="s">
        <v>93</v>
      </c>
      <c r="B10" s="218"/>
      <c r="C10" s="218"/>
      <c r="D10" s="218"/>
      <c r="E10" s="218"/>
      <c r="F10" s="218"/>
      <c r="G10" s="218"/>
      <c r="H10" s="218"/>
      <c r="I10" s="218"/>
      <c r="J10" s="218"/>
      <c r="K10" s="218"/>
      <c r="L10" s="218"/>
    </row>
    <row r="11" spans="1:12" ht="28.5" customHeight="1" x14ac:dyDescent="0.25">
      <c r="A11" s="218"/>
      <c r="B11" s="218"/>
      <c r="C11" s="218"/>
      <c r="D11" s="218"/>
      <c r="E11" s="218"/>
      <c r="F11" s="218"/>
      <c r="G11" s="218"/>
      <c r="H11" s="218"/>
      <c r="I11" s="218"/>
      <c r="J11" s="218"/>
      <c r="K11" s="218"/>
      <c r="L11" s="218"/>
    </row>
    <row r="12" spans="1:12" ht="15.75" thickBot="1" x14ac:dyDescent="0.3"/>
    <row r="13" spans="1:12" ht="15.75" thickBot="1" x14ac:dyDescent="0.3">
      <c r="A13" s="69" t="s">
        <v>63</v>
      </c>
      <c r="B13" s="219" t="s">
        <v>89</v>
      </c>
      <c r="C13" s="220"/>
      <c r="D13" s="220"/>
      <c r="E13" s="220"/>
      <c r="F13" s="220"/>
      <c r="G13" s="220"/>
      <c r="H13" s="220"/>
      <c r="I13" s="220"/>
      <c r="J13" s="220"/>
      <c r="K13" s="220"/>
      <c r="L13" s="220"/>
    </row>
    <row r="14" spans="1:12" ht="15.75" thickBot="1" x14ac:dyDescent="0.3">
      <c r="A14" s="70">
        <v>1</v>
      </c>
      <c r="B14" s="235"/>
      <c r="C14" s="235"/>
      <c r="D14" s="235"/>
      <c r="E14" s="235"/>
      <c r="F14" s="235"/>
      <c r="G14" s="235"/>
      <c r="H14" s="235"/>
      <c r="I14" s="235"/>
      <c r="J14" s="235"/>
      <c r="K14" s="235"/>
      <c r="L14" s="235"/>
    </row>
    <row r="15" spans="1:12" ht="15.75" thickBot="1" x14ac:dyDescent="0.3">
      <c r="A15" s="70">
        <v>2</v>
      </c>
      <c r="B15" s="235"/>
      <c r="C15" s="235"/>
      <c r="D15" s="235"/>
      <c r="E15" s="235"/>
      <c r="F15" s="235"/>
      <c r="G15" s="235"/>
      <c r="H15" s="235"/>
      <c r="I15" s="235"/>
      <c r="J15" s="235"/>
      <c r="K15" s="235"/>
      <c r="L15" s="235"/>
    </row>
    <row r="16" spans="1:12" ht="15.75" thickBot="1" x14ac:dyDescent="0.3">
      <c r="A16" s="70">
        <v>3</v>
      </c>
      <c r="B16" s="235"/>
      <c r="C16" s="235"/>
      <c r="D16" s="235"/>
      <c r="E16" s="235"/>
      <c r="F16" s="235"/>
      <c r="G16" s="235"/>
      <c r="H16" s="235"/>
      <c r="I16" s="235"/>
      <c r="J16" s="235"/>
      <c r="K16" s="235"/>
      <c r="L16" s="235"/>
    </row>
    <row r="17" spans="1:12" ht="15.75" thickBot="1" x14ac:dyDescent="0.3">
      <c r="A17" s="70">
        <v>4</v>
      </c>
      <c r="B17" s="235"/>
      <c r="C17" s="235"/>
      <c r="D17" s="235"/>
      <c r="E17" s="235"/>
      <c r="F17" s="235"/>
      <c r="G17" s="235"/>
      <c r="H17" s="235"/>
      <c r="I17" s="235"/>
      <c r="J17" s="235"/>
      <c r="K17" s="235"/>
      <c r="L17" s="235"/>
    </row>
    <row r="18" spans="1:12" ht="15.75" thickBot="1" x14ac:dyDescent="0.3">
      <c r="A18" s="70">
        <v>5</v>
      </c>
      <c r="B18" s="235"/>
      <c r="C18" s="235"/>
      <c r="D18" s="235"/>
      <c r="E18" s="235"/>
      <c r="F18" s="235"/>
      <c r="G18" s="235"/>
      <c r="H18" s="235"/>
      <c r="I18" s="235"/>
      <c r="J18" s="235"/>
      <c r="K18" s="235"/>
      <c r="L18" s="235"/>
    </row>
    <row r="19" spans="1:12" x14ac:dyDescent="0.25">
      <c r="A19" s="77"/>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237" t="s">
        <v>88</v>
      </c>
      <c r="B21" s="237"/>
      <c r="C21" s="237"/>
      <c r="D21" s="237"/>
      <c r="E21" s="237"/>
      <c r="F21" s="237"/>
      <c r="G21" s="237"/>
      <c r="H21" s="237"/>
      <c r="I21" s="237"/>
      <c r="J21" s="237"/>
      <c r="K21" s="237"/>
      <c r="L21" s="237"/>
    </row>
    <row r="23" spans="1:12" ht="27" customHeight="1" x14ac:dyDescent="0.25">
      <c r="A23" s="221" t="s">
        <v>64</v>
      </c>
      <c r="B23" s="221"/>
      <c r="C23" s="221"/>
      <c r="D23" s="221"/>
      <c r="E23" s="72" t="s">
        <v>65</v>
      </c>
      <c r="F23" s="71" t="s">
        <v>66</v>
      </c>
      <c r="G23" s="71" t="s">
        <v>67</v>
      </c>
      <c r="H23" s="221" t="s">
        <v>3</v>
      </c>
      <c r="I23" s="221"/>
      <c r="J23" s="221"/>
      <c r="K23" s="221"/>
      <c r="L23" s="221"/>
    </row>
    <row r="24" spans="1:12" ht="30.75" customHeight="1" x14ac:dyDescent="0.25">
      <c r="A24" s="229" t="s">
        <v>97</v>
      </c>
      <c r="B24" s="230"/>
      <c r="C24" s="230"/>
      <c r="D24" s="231"/>
      <c r="E24" s="73"/>
      <c r="F24" s="1"/>
      <c r="G24" s="1"/>
      <c r="H24" s="228"/>
      <c r="I24" s="228"/>
      <c r="J24" s="228"/>
      <c r="K24" s="228"/>
      <c r="L24" s="228"/>
    </row>
    <row r="25" spans="1:12" ht="35.25" customHeight="1" x14ac:dyDescent="0.25">
      <c r="A25" s="232" t="s">
        <v>98</v>
      </c>
      <c r="B25" s="233"/>
      <c r="C25" s="233"/>
      <c r="D25" s="234"/>
      <c r="E25" s="74"/>
      <c r="F25" s="1"/>
      <c r="G25" s="1"/>
      <c r="H25" s="228"/>
      <c r="I25" s="228"/>
      <c r="J25" s="228"/>
      <c r="K25" s="228"/>
      <c r="L25" s="228"/>
    </row>
    <row r="26" spans="1:12" ht="24.75" customHeight="1" x14ac:dyDescent="0.25">
      <c r="A26" s="232" t="s">
        <v>134</v>
      </c>
      <c r="B26" s="233"/>
      <c r="C26" s="233"/>
      <c r="D26" s="234"/>
      <c r="E26" s="74"/>
      <c r="F26" s="1"/>
      <c r="G26" s="1"/>
      <c r="H26" s="228"/>
      <c r="I26" s="228"/>
      <c r="J26" s="228"/>
      <c r="K26" s="228"/>
      <c r="L26" s="228"/>
    </row>
    <row r="27" spans="1:12" ht="27" customHeight="1" x14ac:dyDescent="0.25">
      <c r="A27" s="222" t="s">
        <v>68</v>
      </c>
      <c r="B27" s="223"/>
      <c r="C27" s="223"/>
      <c r="D27" s="224"/>
      <c r="E27" s="75"/>
      <c r="F27" s="1"/>
      <c r="G27" s="1"/>
      <c r="H27" s="228"/>
      <c r="I27" s="228"/>
      <c r="J27" s="228"/>
      <c r="K27" s="228"/>
      <c r="L27" s="228"/>
    </row>
    <row r="28" spans="1:12" ht="20.25" customHeight="1" x14ac:dyDescent="0.25">
      <c r="A28" s="222" t="s">
        <v>92</v>
      </c>
      <c r="B28" s="223"/>
      <c r="C28" s="223"/>
      <c r="D28" s="224"/>
      <c r="E28" s="75"/>
      <c r="F28" s="1"/>
      <c r="G28" s="1"/>
      <c r="H28" s="225"/>
      <c r="I28" s="226"/>
      <c r="J28" s="226"/>
      <c r="K28" s="226"/>
      <c r="L28" s="227"/>
    </row>
    <row r="29" spans="1:12" ht="28.5" customHeight="1" x14ac:dyDescent="0.25">
      <c r="A29" s="222" t="s">
        <v>135</v>
      </c>
      <c r="B29" s="223"/>
      <c r="C29" s="223"/>
      <c r="D29" s="224"/>
      <c r="E29" s="75"/>
      <c r="F29" s="1"/>
      <c r="G29" s="1"/>
      <c r="H29" s="228"/>
      <c r="I29" s="228"/>
      <c r="J29" s="228"/>
      <c r="K29" s="228"/>
      <c r="L29" s="228"/>
    </row>
    <row r="30" spans="1:12" ht="28.5" customHeight="1" x14ac:dyDescent="0.25">
      <c r="A30" s="222" t="s">
        <v>95</v>
      </c>
      <c r="B30" s="223"/>
      <c r="C30" s="223"/>
      <c r="D30" s="224"/>
      <c r="E30" s="75"/>
      <c r="F30" s="1"/>
      <c r="G30" s="1"/>
      <c r="H30" s="225"/>
      <c r="I30" s="226"/>
      <c r="J30" s="226"/>
      <c r="K30" s="226"/>
      <c r="L30" s="227"/>
    </row>
    <row r="31" spans="1:12" ht="15.75" customHeight="1" x14ac:dyDescent="0.25">
      <c r="A31" s="232" t="s">
        <v>69</v>
      </c>
      <c r="B31" s="233"/>
      <c r="C31" s="233"/>
      <c r="D31" s="234"/>
      <c r="E31" s="74"/>
      <c r="F31" s="1"/>
      <c r="G31" s="1"/>
      <c r="H31" s="228"/>
      <c r="I31" s="228"/>
      <c r="J31" s="228"/>
      <c r="K31" s="228"/>
      <c r="L31" s="228"/>
    </row>
    <row r="32" spans="1:12" ht="19.5" customHeight="1" x14ac:dyDescent="0.25">
      <c r="A32" s="232" t="s">
        <v>70</v>
      </c>
      <c r="B32" s="233"/>
      <c r="C32" s="233"/>
      <c r="D32" s="234"/>
      <c r="E32" s="74"/>
      <c r="F32" s="1"/>
      <c r="G32" s="1"/>
      <c r="H32" s="228"/>
      <c r="I32" s="228"/>
      <c r="J32" s="228"/>
      <c r="K32" s="228"/>
      <c r="L32" s="228"/>
    </row>
    <row r="33" spans="1:12" ht="27.75" customHeight="1" x14ac:dyDescent="0.25">
      <c r="A33" s="232" t="s">
        <v>71</v>
      </c>
      <c r="B33" s="233"/>
      <c r="C33" s="233"/>
      <c r="D33" s="234"/>
      <c r="E33" s="74"/>
      <c r="F33" s="1"/>
      <c r="G33" s="1"/>
      <c r="H33" s="228"/>
      <c r="I33" s="228"/>
      <c r="J33" s="228"/>
      <c r="K33" s="228"/>
      <c r="L33" s="228"/>
    </row>
    <row r="34" spans="1:12" ht="61.5" customHeight="1" x14ac:dyDescent="0.25">
      <c r="A34" s="232" t="s">
        <v>72</v>
      </c>
      <c r="B34" s="233"/>
      <c r="C34" s="233"/>
      <c r="D34" s="234"/>
      <c r="E34" s="74"/>
      <c r="F34" s="1"/>
      <c r="G34" s="1"/>
      <c r="H34" s="228"/>
      <c r="I34" s="228"/>
      <c r="J34" s="228"/>
      <c r="K34" s="228"/>
      <c r="L34" s="228"/>
    </row>
    <row r="35" spans="1:12" ht="17.25" customHeight="1" x14ac:dyDescent="0.25">
      <c r="A35" s="232" t="s">
        <v>73</v>
      </c>
      <c r="B35" s="233"/>
      <c r="C35" s="233"/>
      <c r="D35" s="234"/>
      <c r="E35" s="74"/>
      <c r="F35" s="1"/>
      <c r="G35" s="1"/>
      <c r="H35" s="228"/>
      <c r="I35" s="228"/>
      <c r="J35" s="228"/>
      <c r="K35" s="228"/>
      <c r="L35" s="228"/>
    </row>
    <row r="36" spans="1:12" ht="24" customHeight="1" x14ac:dyDescent="0.25">
      <c r="A36" s="238" t="s">
        <v>94</v>
      </c>
      <c r="B36" s="239"/>
      <c r="C36" s="239"/>
      <c r="D36" s="240"/>
      <c r="E36" s="74"/>
      <c r="F36" s="1"/>
      <c r="G36" s="1"/>
      <c r="H36" s="225"/>
      <c r="I36" s="226"/>
      <c r="J36" s="226"/>
      <c r="K36" s="226"/>
      <c r="L36" s="227"/>
    </row>
    <row r="37" spans="1:12" ht="24" customHeight="1" x14ac:dyDescent="0.25">
      <c r="A37" s="232" t="s">
        <v>99</v>
      </c>
      <c r="B37" s="233"/>
      <c r="C37" s="233"/>
      <c r="D37" s="234"/>
      <c r="E37" s="74"/>
      <c r="F37" s="1"/>
      <c r="G37" s="1"/>
      <c r="H37" s="225"/>
      <c r="I37" s="226"/>
      <c r="J37" s="226"/>
      <c r="K37" s="226"/>
      <c r="L37" s="227"/>
    </row>
    <row r="38" spans="1:12" ht="28.5" customHeight="1" x14ac:dyDescent="0.25">
      <c r="A38" s="232" t="s">
        <v>100</v>
      </c>
      <c r="B38" s="233"/>
      <c r="C38" s="233"/>
      <c r="D38" s="234"/>
      <c r="E38" s="76"/>
      <c r="F38" s="1"/>
      <c r="G38" s="1"/>
      <c r="H38" s="228"/>
      <c r="I38" s="228"/>
      <c r="J38" s="228"/>
      <c r="K38" s="228"/>
      <c r="L38" s="228"/>
    </row>
    <row r="41" spans="1:12" x14ac:dyDescent="0.25">
      <c r="A41" s="237" t="s">
        <v>96</v>
      </c>
      <c r="B41" s="237"/>
      <c r="C41" s="237"/>
      <c r="D41" s="237"/>
      <c r="E41" s="237"/>
      <c r="F41" s="237"/>
      <c r="G41" s="237"/>
      <c r="H41" s="237"/>
      <c r="I41" s="237"/>
      <c r="J41" s="237"/>
      <c r="K41" s="237"/>
      <c r="L41" s="237"/>
    </row>
    <row r="43" spans="1:12" ht="15" customHeight="1" x14ac:dyDescent="0.25">
      <c r="A43" s="221" t="s">
        <v>64</v>
      </c>
      <c r="B43" s="221"/>
      <c r="C43" s="221"/>
      <c r="D43" s="221"/>
      <c r="E43" s="72" t="s">
        <v>65</v>
      </c>
      <c r="F43" s="79" t="s">
        <v>66</v>
      </c>
      <c r="G43" s="79" t="s">
        <v>67</v>
      </c>
      <c r="H43" s="221" t="s">
        <v>3</v>
      </c>
      <c r="I43" s="221"/>
      <c r="J43" s="221"/>
      <c r="K43" s="221"/>
      <c r="L43" s="221"/>
    </row>
    <row r="44" spans="1:12" ht="30" customHeight="1" x14ac:dyDescent="0.25">
      <c r="A44" s="229" t="s">
        <v>97</v>
      </c>
      <c r="B44" s="230"/>
      <c r="C44" s="230"/>
      <c r="D44" s="231"/>
      <c r="E44" s="73"/>
      <c r="F44" s="1"/>
      <c r="G44" s="1"/>
      <c r="H44" s="228"/>
      <c r="I44" s="228"/>
      <c r="J44" s="228"/>
      <c r="K44" s="228"/>
      <c r="L44" s="228"/>
    </row>
    <row r="45" spans="1:12" ht="15" customHeight="1" x14ac:dyDescent="0.25">
      <c r="A45" s="232" t="s">
        <v>98</v>
      </c>
      <c r="B45" s="233"/>
      <c r="C45" s="233"/>
      <c r="D45" s="234"/>
      <c r="E45" s="74"/>
      <c r="F45" s="1"/>
      <c r="G45" s="1"/>
      <c r="H45" s="228"/>
      <c r="I45" s="228"/>
      <c r="J45" s="228"/>
      <c r="K45" s="228"/>
      <c r="L45" s="228"/>
    </row>
    <row r="46" spans="1:12" ht="15" customHeight="1" x14ac:dyDescent="0.25">
      <c r="A46" s="232" t="s">
        <v>134</v>
      </c>
      <c r="B46" s="233"/>
      <c r="C46" s="233"/>
      <c r="D46" s="234"/>
      <c r="E46" s="74"/>
      <c r="F46" s="1"/>
      <c r="G46" s="1"/>
      <c r="H46" s="228"/>
      <c r="I46" s="228"/>
      <c r="J46" s="228"/>
      <c r="K46" s="228"/>
      <c r="L46" s="228"/>
    </row>
    <row r="47" spans="1:12" ht="15" customHeight="1" x14ac:dyDescent="0.25">
      <c r="A47" s="222" t="s">
        <v>68</v>
      </c>
      <c r="B47" s="223"/>
      <c r="C47" s="223"/>
      <c r="D47" s="224"/>
      <c r="E47" s="75"/>
      <c r="F47" s="1"/>
      <c r="G47" s="1"/>
      <c r="H47" s="228"/>
      <c r="I47" s="228"/>
      <c r="J47" s="228"/>
      <c r="K47" s="228"/>
      <c r="L47" s="228"/>
    </row>
    <row r="48" spans="1:12" ht="15" customHeight="1" x14ac:dyDescent="0.25">
      <c r="A48" s="222" t="s">
        <v>92</v>
      </c>
      <c r="B48" s="223"/>
      <c r="C48" s="223"/>
      <c r="D48" s="224"/>
      <c r="E48" s="75"/>
      <c r="F48" s="1"/>
      <c r="G48" s="1"/>
      <c r="H48" s="225"/>
      <c r="I48" s="226"/>
      <c r="J48" s="226"/>
      <c r="K48" s="226"/>
      <c r="L48" s="227"/>
    </row>
    <row r="49" spans="1:12" ht="37.5" customHeight="1" x14ac:dyDescent="0.25">
      <c r="A49" s="222" t="s">
        <v>135</v>
      </c>
      <c r="B49" s="223"/>
      <c r="C49" s="223"/>
      <c r="D49" s="224"/>
      <c r="E49" s="75"/>
      <c r="F49" s="1"/>
      <c r="G49" s="1"/>
      <c r="H49" s="228"/>
      <c r="I49" s="228"/>
      <c r="J49" s="228"/>
      <c r="K49" s="228"/>
      <c r="L49" s="228"/>
    </row>
    <row r="50" spans="1:12" ht="15" customHeight="1" x14ac:dyDescent="0.25">
      <c r="A50" s="222" t="s">
        <v>95</v>
      </c>
      <c r="B50" s="223"/>
      <c r="C50" s="223"/>
      <c r="D50" s="224"/>
      <c r="E50" s="75"/>
      <c r="F50" s="1"/>
      <c r="G50" s="1"/>
      <c r="H50" s="225"/>
      <c r="I50" s="226"/>
      <c r="J50" s="226"/>
      <c r="K50" s="226"/>
      <c r="L50" s="227"/>
    </row>
    <row r="51" spans="1:12" ht="15" customHeight="1" x14ac:dyDescent="0.25">
      <c r="A51" s="232" t="s">
        <v>69</v>
      </c>
      <c r="B51" s="233"/>
      <c r="C51" s="233"/>
      <c r="D51" s="234"/>
      <c r="E51" s="74"/>
      <c r="F51" s="1"/>
      <c r="G51" s="1"/>
      <c r="H51" s="228"/>
      <c r="I51" s="228"/>
      <c r="J51" s="228"/>
      <c r="K51" s="228"/>
      <c r="L51" s="228"/>
    </row>
    <row r="52" spans="1:12" ht="15" customHeight="1" x14ac:dyDescent="0.25">
      <c r="A52" s="232" t="s">
        <v>70</v>
      </c>
      <c r="B52" s="233"/>
      <c r="C52" s="233"/>
      <c r="D52" s="234"/>
      <c r="E52" s="74"/>
      <c r="F52" s="1"/>
      <c r="G52" s="1"/>
      <c r="H52" s="228"/>
      <c r="I52" s="228"/>
      <c r="J52" s="228"/>
      <c r="K52" s="228"/>
      <c r="L52" s="228"/>
    </row>
    <row r="53" spans="1:12" ht="15" customHeight="1" x14ac:dyDescent="0.25">
      <c r="A53" s="232" t="s">
        <v>71</v>
      </c>
      <c r="B53" s="233"/>
      <c r="C53" s="233"/>
      <c r="D53" s="234"/>
      <c r="E53" s="74"/>
      <c r="F53" s="1"/>
      <c r="G53" s="1"/>
      <c r="H53" s="228"/>
      <c r="I53" s="228"/>
      <c r="J53" s="228"/>
      <c r="K53" s="228"/>
      <c r="L53" s="228"/>
    </row>
    <row r="54" spans="1:12" ht="15" customHeight="1" x14ac:dyDescent="0.25">
      <c r="A54" s="232" t="s">
        <v>72</v>
      </c>
      <c r="B54" s="233"/>
      <c r="C54" s="233"/>
      <c r="D54" s="234"/>
      <c r="E54" s="74"/>
      <c r="F54" s="1"/>
      <c r="G54" s="1"/>
      <c r="H54" s="228"/>
      <c r="I54" s="228"/>
      <c r="J54" s="228"/>
      <c r="K54" s="228"/>
      <c r="L54" s="228"/>
    </row>
    <row r="55" spans="1:12" ht="15" customHeight="1" x14ac:dyDescent="0.25">
      <c r="A55" s="232" t="s">
        <v>73</v>
      </c>
      <c r="B55" s="233"/>
      <c r="C55" s="233"/>
      <c r="D55" s="234"/>
      <c r="E55" s="74"/>
      <c r="F55" s="1"/>
      <c r="G55" s="1"/>
      <c r="H55" s="228"/>
      <c r="I55" s="228"/>
      <c r="J55" s="228"/>
      <c r="K55" s="228"/>
      <c r="L55" s="228"/>
    </row>
    <row r="56" spans="1:12" ht="15" customHeight="1" x14ac:dyDescent="0.25">
      <c r="A56" s="238" t="s">
        <v>94</v>
      </c>
      <c r="B56" s="239"/>
      <c r="C56" s="239"/>
      <c r="D56" s="240"/>
      <c r="E56" s="74"/>
      <c r="F56" s="1"/>
      <c r="G56" s="1"/>
      <c r="H56" s="225"/>
      <c r="I56" s="226"/>
      <c r="J56" s="226"/>
      <c r="K56" s="226"/>
      <c r="L56" s="227"/>
    </row>
    <row r="57" spans="1:12" ht="15" customHeight="1" x14ac:dyDescent="0.25">
      <c r="A57" s="232" t="s">
        <v>99</v>
      </c>
      <c r="B57" s="233"/>
      <c r="C57" s="233"/>
      <c r="D57" s="234"/>
      <c r="E57" s="74"/>
      <c r="F57" s="1"/>
      <c r="G57" s="1"/>
      <c r="H57" s="225"/>
      <c r="I57" s="226"/>
      <c r="J57" s="226"/>
      <c r="K57" s="226"/>
      <c r="L57" s="227"/>
    </row>
    <row r="58" spans="1:12" ht="15" customHeight="1" x14ac:dyDescent="0.25">
      <c r="A58" s="232" t="s">
        <v>100</v>
      </c>
      <c r="B58" s="233"/>
      <c r="C58" s="233"/>
      <c r="D58" s="234"/>
      <c r="E58" s="76"/>
      <c r="F58" s="1"/>
      <c r="G58" s="1"/>
      <c r="H58" s="228"/>
      <c r="I58" s="228"/>
      <c r="J58" s="228"/>
      <c r="K58" s="228"/>
      <c r="L58" s="228"/>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272"/>
  <sheetViews>
    <sheetView tabSelected="1" zoomScale="80" zoomScaleNormal="80" workbookViewId="0"/>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20.140625" style="9" customWidth="1"/>
    <col min="12" max="13" width="18.7109375" style="9" customWidth="1"/>
    <col min="14" max="14" width="22.140625" style="9" customWidth="1"/>
    <col min="15" max="15" width="26.140625" style="9" customWidth="1"/>
    <col min="16" max="16" width="19.5703125" style="9" bestFit="1" customWidth="1"/>
    <col min="17" max="17" width="56.140625" style="9" customWidth="1"/>
    <col min="18" max="18" width="56.140625" style="25" customWidth="1"/>
    <col min="19" max="22" width="6.42578125" style="25" customWidth="1"/>
    <col min="23" max="27" width="11.42578125" style="25"/>
    <col min="28"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41" t="s">
        <v>59</v>
      </c>
      <c r="C2" s="242"/>
      <c r="D2" s="242"/>
      <c r="E2" s="242"/>
      <c r="F2" s="242"/>
      <c r="G2" s="242"/>
      <c r="H2" s="242"/>
      <c r="I2" s="242"/>
      <c r="J2" s="242"/>
      <c r="K2" s="242"/>
      <c r="L2" s="242"/>
      <c r="M2" s="242"/>
      <c r="N2" s="242"/>
      <c r="O2" s="242"/>
      <c r="P2" s="242"/>
    </row>
    <row r="4" spans="2:16" ht="26.25" x14ac:dyDescent="0.25">
      <c r="B4" s="241" t="s">
        <v>44</v>
      </c>
      <c r="C4" s="242"/>
      <c r="D4" s="242"/>
      <c r="E4" s="242"/>
      <c r="F4" s="242"/>
      <c r="G4" s="242"/>
      <c r="H4" s="242"/>
      <c r="I4" s="242"/>
      <c r="J4" s="242"/>
      <c r="K4" s="242"/>
      <c r="L4" s="242"/>
      <c r="M4" s="242"/>
      <c r="N4" s="242"/>
      <c r="O4" s="242"/>
      <c r="P4" s="242"/>
    </row>
    <row r="5" spans="2:16" ht="15.75" thickBot="1" x14ac:dyDescent="0.3"/>
    <row r="6" spans="2:16" ht="21.75" thickBot="1" x14ac:dyDescent="0.3">
      <c r="B6" s="11" t="s">
        <v>4</v>
      </c>
      <c r="C6" s="266" t="s">
        <v>160</v>
      </c>
      <c r="D6" s="266"/>
      <c r="E6" s="266"/>
      <c r="F6" s="266"/>
      <c r="G6" s="266"/>
      <c r="H6" s="266"/>
      <c r="I6" s="266"/>
      <c r="J6" s="266"/>
      <c r="K6" s="266"/>
      <c r="L6" s="266"/>
      <c r="M6" s="266"/>
      <c r="N6" s="267"/>
    </row>
    <row r="7" spans="2:16" ht="16.5" thickBot="1" x14ac:dyDescent="0.3">
      <c r="B7" s="12" t="s">
        <v>5</v>
      </c>
      <c r="C7" s="266"/>
      <c r="D7" s="266"/>
      <c r="E7" s="266"/>
      <c r="F7" s="266"/>
      <c r="G7" s="266"/>
      <c r="H7" s="266"/>
      <c r="I7" s="266"/>
      <c r="J7" s="266"/>
      <c r="K7" s="266"/>
      <c r="L7" s="266"/>
      <c r="M7" s="266"/>
      <c r="N7" s="267"/>
    </row>
    <row r="8" spans="2:16" ht="16.5" thickBot="1" x14ac:dyDescent="0.3">
      <c r="B8" s="12" t="s">
        <v>6</v>
      </c>
      <c r="C8" s="266"/>
      <c r="D8" s="266"/>
      <c r="E8" s="266"/>
      <c r="F8" s="266"/>
      <c r="G8" s="266"/>
      <c r="H8" s="266"/>
      <c r="I8" s="266"/>
      <c r="J8" s="266"/>
      <c r="K8" s="266"/>
      <c r="L8" s="266"/>
      <c r="M8" s="266"/>
      <c r="N8" s="267"/>
    </row>
    <row r="9" spans="2:16" ht="16.5" thickBot="1" x14ac:dyDescent="0.3">
      <c r="B9" s="12" t="s">
        <v>7</v>
      </c>
      <c r="C9" s="266"/>
      <c r="D9" s="266"/>
      <c r="E9" s="266"/>
      <c r="F9" s="266"/>
      <c r="G9" s="266"/>
      <c r="H9" s="266"/>
      <c r="I9" s="266"/>
      <c r="J9" s="266"/>
      <c r="K9" s="266"/>
      <c r="L9" s="266"/>
      <c r="M9" s="266"/>
      <c r="N9" s="267"/>
    </row>
    <row r="10" spans="2:16" ht="16.5" thickBot="1" x14ac:dyDescent="0.3">
      <c r="B10" s="12" t="s">
        <v>8</v>
      </c>
      <c r="C10" s="268" t="s">
        <v>296</v>
      </c>
      <c r="D10" s="268"/>
      <c r="E10" s="269"/>
      <c r="F10" s="29"/>
      <c r="G10" s="29"/>
      <c r="H10" s="29"/>
      <c r="I10" s="29"/>
      <c r="J10" s="29"/>
      <c r="K10" s="29"/>
      <c r="L10" s="29"/>
      <c r="M10" s="29"/>
      <c r="N10" s="30"/>
    </row>
    <row r="11" spans="2:16" ht="16.5" thickBot="1" x14ac:dyDescent="0.3">
      <c r="B11" s="14" t="s">
        <v>9</v>
      </c>
      <c r="C11" s="15">
        <v>41978</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72" t="s">
        <v>101</v>
      </c>
      <c r="C14" s="272"/>
      <c r="D14" s="43" t="s">
        <v>12</v>
      </c>
      <c r="E14" s="43" t="s">
        <v>13</v>
      </c>
      <c r="F14" s="43" t="s">
        <v>29</v>
      </c>
      <c r="G14" s="216"/>
      <c r="I14" s="31"/>
      <c r="J14" s="31"/>
      <c r="K14" s="31"/>
      <c r="L14" s="31"/>
      <c r="M14" s="31"/>
      <c r="N14" s="21"/>
    </row>
    <row r="15" spans="2:16" x14ac:dyDescent="0.25">
      <c r="B15" s="272"/>
      <c r="C15" s="272"/>
      <c r="D15" s="183">
        <v>1</v>
      </c>
      <c r="E15" s="52">
        <v>2130046620</v>
      </c>
      <c r="F15" s="184">
        <v>1020</v>
      </c>
      <c r="G15" s="216"/>
      <c r="I15" s="32"/>
      <c r="J15" s="32"/>
      <c r="K15" s="32"/>
      <c r="L15" s="32"/>
      <c r="M15" s="32"/>
      <c r="N15" s="21"/>
    </row>
    <row r="16" spans="2:16" x14ac:dyDescent="0.25">
      <c r="B16" s="272"/>
      <c r="C16" s="272"/>
      <c r="D16" s="183">
        <v>2</v>
      </c>
      <c r="E16" s="52">
        <v>2536964944</v>
      </c>
      <c r="F16" s="184">
        <v>1124</v>
      </c>
      <c r="G16" s="216"/>
      <c r="I16" s="32"/>
      <c r="J16" s="32"/>
      <c r="K16" s="32"/>
      <c r="L16" s="32"/>
      <c r="M16" s="32"/>
      <c r="N16" s="21"/>
    </row>
    <row r="17" spans="1:14" x14ac:dyDescent="0.25">
      <c r="B17" s="272"/>
      <c r="C17" s="272"/>
      <c r="D17" s="183"/>
      <c r="E17" s="52">
        <f t="shared" ref="E17:E21" si="0">SUM(D17)</f>
        <v>0</v>
      </c>
      <c r="F17" s="184">
        <f t="shared" ref="F17:F21" si="1">SUM(D17:E17)</f>
        <v>0</v>
      </c>
      <c r="G17" s="216"/>
      <c r="I17" s="32"/>
      <c r="J17" s="32"/>
      <c r="K17" s="32"/>
      <c r="L17" s="32"/>
      <c r="M17" s="32"/>
      <c r="N17" s="21"/>
    </row>
    <row r="18" spans="1:14" x14ac:dyDescent="0.25">
      <c r="B18" s="272"/>
      <c r="C18" s="272"/>
      <c r="D18" s="183"/>
      <c r="E18" s="185">
        <f t="shared" si="0"/>
        <v>0</v>
      </c>
      <c r="F18" s="184">
        <f t="shared" si="1"/>
        <v>0</v>
      </c>
      <c r="G18" s="216"/>
      <c r="H18" s="22"/>
      <c r="I18" s="32"/>
      <c r="J18" s="32"/>
      <c r="K18" s="32"/>
      <c r="L18" s="32"/>
      <c r="M18" s="32"/>
      <c r="N18" s="20"/>
    </row>
    <row r="19" spans="1:14" x14ac:dyDescent="0.25">
      <c r="B19" s="272"/>
      <c r="C19" s="272"/>
      <c r="D19" s="183"/>
      <c r="E19" s="185">
        <f t="shared" si="0"/>
        <v>0</v>
      </c>
      <c r="F19" s="184">
        <f t="shared" si="1"/>
        <v>0</v>
      </c>
      <c r="G19" s="216"/>
      <c r="H19" s="22"/>
      <c r="I19" s="34"/>
      <c r="J19" s="34"/>
      <c r="K19" s="34"/>
      <c r="L19" s="34"/>
      <c r="M19" s="34"/>
      <c r="N19" s="20"/>
    </row>
    <row r="20" spans="1:14" x14ac:dyDescent="0.25">
      <c r="B20" s="272"/>
      <c r="C20" s="272"/>
      <c r="D20" s="183"/>
      <c r="E20" s="185">
        <f t="shared" si="0"/>
        <v>0</v>
      </c>
      <c r="F20" s="184">
        <f t="shared" si="1"/>
        <v>0</v>
      </c>
      <c r="G20" s="216"/>
      <c r="H20" s="22"/>
      <c r="I20" s="8"/>
      <c r="J20" s="8"/>
      <c r="K20" s="8"/>
      <c r="L20" s="8"/>
      <c r="M20" s="8"/>
      <c r="N20" s="20"/>
    </row>
    <row r="21" spans="1:14" x14ac:dyDescent="0.25">
      <c r="B21" s="272"/>
      <c r="C21" s="272"/>
      <c r="D21" s="183"/>
      <c r="E21" s="185">
        <f t="shared" si="0"/>
        <v>0</v>
      </c>
      <c r="F21" s="184">
        <f t="shared" si="1"/>
        <v>0</v>
      </c>
      <c r="G21" s="216"/>
      <c r="H21" s="22"/>
      <c r="I21" s="8"/>
      <c r="J21" s="8"/>
      <c r="K21" s="8"/>
      <c r="L21" s="8"/>
      <c r="M21" s="8"/>
      <c r="N21" s="20"/>
    </row>
    <row r="22" spans="1:14" ht="15.75" thickBot="1" x14ac:dyDescent="0.3">
      <c r="B22" s="277" t="s">
        <v>14</v>
      </c>
      <c r="C22" s="278"/>
      <c r="D22" s="183"/>
      <c r="E22" s="52">
        <f>SUM(E15:E21)</f>
        <v>4667011564</v>
      </c>
      <c r="F22" s="184">
        <f>SUM(F15:F21)</f>
        <v>2144</v>
      </c>
      <c r="G22" s="216"/>
      <c r="H22" s="22"/>
      <c r="I22" s="8"/>
      <c r="J22" s="8"/>
      <c r="K22" s="8"/>
      <c r="L22" s="8"/>
      <c r="M22" s="8"/>
      <c r="N22" s="20"/>
    </row>
    <row r="23" spans="1:14" ht="45.75" thickBot="1" x14ac:dyDescent="0.3">
      <c r="A23" s="36"/>
      <c r="B23" s="44" t="s">
        <v>15</v>
      </c>
      <c r="C23" s="44" t="s">
        <v>102</v>
      </c>
      <c r="E23" s="31"/>
      <c r="F23" s="31"/>
      <c r="G23" s="31"/>
      <c r="H23" s="31"/>
      <c r="I23" s="10"/>
      <c r="J23" s="10"/>
      <c r="K23" s="10"/>
      <c r="L23" s="10"/>
      <c r="M23" s="10"/>
    </row>
    <row r="24" spans="1:14" ht="15.75" thickBot="1" x14ac:dyDescent="0.3">
      <c r="A24" s="37">
        <v>1</v>
      </c>
      <c r="C24" s="39">
        <f>(F22*80/100)</f>
        <v>1715.2</v>
      </c>
      <c r="D24" s="35"/>
      <c r="E24" s="38">
        <f>E22</f>
        <v>4667011564</v>
      </c>
      <c r="F24" s="33"/>
      <c r="G24" s="33"/>
      <c r="H24" s="33"/>
      <c r="I24" s="23"/>
      <c r="J24" s="23"/>
      <c r="K24" s="23"/>
      <c r="L24" s="23"/>
      <c r="M24" s="23"/>
    </row>
    <row r="25" spans="1:14" x14ac:dyDescent="0.25">
      <c r="A25" s="85"/>
      <c r="C25" s="86">
        <f>(F25*80/100)</f>
        <v>0</v>
      </c>
      <c r="D25" s="32"/>
      <c r="E25" s="87"/>
      <c r="F25" s="33"/>
      <c r="G25" s="33"/>
      <c r="H25" s="33"/>
      <c r="I25" s="23"/>
      <c r="J25" s="23"/>
      <c r="K25" s="23"/>
      <c r="L25" s="23"/>
      <c r="M25" s="23"/>
    </row>
    <row r="26" spans="1:14" x14ac:dyDescent="0.25">
      <c r="A26" s="85"/>
      <c r="C26" s="86">
        <f>(F26*80/100)</f>
        <v>0</v>
      </c>
      <c r="D26" s="32"/>
      <c r="E26" s="87"/>
      <c r="F26" s="33"/>
      <c r="G26" s="33"/>
      <c r="H26" s="33"/>
      <c r="I26" s="23"/>
      <c r="J26" s="23"/>
      <c r="K26" s="23"/>
      <c r="L26" s="23"/>
      <c r="M26" s="23"/>
    </row>
    <row r="27" spans="1:14" x14ac:dyDescent="0.25">
      <c r="A27" s="85"/>
      <c r="B27" s="108" t="s">
        <v>136</v>
      </c>
      <c r="C27" s="90"/>
      <c r="D27" s="90"/>
      <c r="E27" s="90"/>
      <c r="F27" s="90" t="s">
        <v>307</v>
      </c>
      <c r="G27" s="90"/>
      <c r="H27" s="90"/>
      <c r="I27" s="93"/>
      <c r="J27" s="93"/>
      <c r="K27" s="93"/>
      <c r="L27" s="93"/>
      <c r="M27" s="93"/>
      <c r="N27" s="94"/>
    </row>
    <row r="28" spans="1:14" x14ac:dyDescent="0.25">
      <c r="A28" s="85"/>
      <c r="B28" s="175" t="s">
        <v>297</v>
      </c>
      <c r="C28" s="90"/>
      <c r="D28" s="90"/>
      <c r="E28" s="90"/>
      <c r="F28" s="90"/>
      <c r="G28" s="90"/>
      <c r="H28" s="90"/>
      <c r="I28" s="93"/>
      <c r="J28" s="93"/>
      <c r="K28" s="93"/>
      <c r="L28" s="93"/>
      <c r="M28" s="93"/>
      <c r="N28" s="94"/>
    </row>
    <row r="29" spans="1:14" ht="15" customHeight="1" x14ac:dyDescent="0.25">
      <c r="A29" s="85"/>
      <c r="B29" s="111" t="s">
        <v>32</v>
      </c>
      <c r="C29" s="111" t="s">
        <v>137</v>
      </c>
      <c r="D29" s="111" t="s">
        <v>138</v>
      </c>
      <c r="E29" s="215"/>
      <c r="F29" s="90"/>
      <c r="G29" s="90"/>
      <c r="H29" s="90"/>
      <c r="I29" s="93"/>
      <c r="J29" s="93"/>
      <c r="K29" s="93"/>
      <c r="L29" s="93"/>
      <c r="M29" s="93"/>
      <c r="N29" s="94"/>
    </row>
    <row r="30" spans="1:14" ht="15" customHeight="1" x14ac:dyDescent="0.25">
      <c r="A30" s="85"/>
      <c r="B30" s="107" t="s">
        <v>139</v>
      </c>
      <c r="C30" s="152" t="s">
        <v>163</v>
      </c>
      <c r="D30" s="152"/>
      <c r="E30" s="215"/>
      <c r="F30" s="90"/>
      <c r="G30" s="90"/>
      <c r="H30" s="90"/>
      <c r="I30" s="93"/>
      <c r="J30" s="93"/>
      <c r="K30" s="93"/>
      <c r="L30" s="93"/>
      <c r="M30" s="93"/>
      <c r="N30" s="94"/>
    </row>
    <row r="31" spans="1:14" ht="15" customHeight="1" x14ac:dyDescent="0.25">
      <c r="A31" s="85"/>
      <c r="B31" s="107" t="s">
        <v>140</v>
      </c>
      <c r="C31" s="152" t="s">
        <v>163</v>
      </c>
      <c r="D31" s="152"/>
      <c r="E31" s="215"/>
      <c r="F31" s="90"/>
      <c r="G31" s="90"/>
      <c r="H31" s="90"/>
      <c r="I31" s="93"/>
      <c r="J31" s="93"/>
      <c r="K31" s="93"/>
      <c r="L31" s="93"/>
      <c r="M31" s="93"/>
      <c r="N31" s="94"/>
    </row>
    <row r="32" spans="1:14" ht="15" customHeight="1" x14ac:dyDescent="0.25">
      <c r="A32" s="85"/>
      <c r="B32" s="107" t="s">
        <v>141</v>
      </c>
      <c r="C32" s="152" t="s">
        <v>163</v>
      </c>
      <c r="D32" s="152"/>
      <c r="E32" s="215"/>
      <c r="F32" s="90"/>
      <c r="G32" s="90"/>
      <c r="H32" s="90"/>
      <c r="I32" s="93"/>
      <c r="J32" s="93"/>
      <c r="K32" s="93"/>
      <c r="L32" s="93"/>
      <c r="M32" s="93"/>
      <c r="N32" s="94"/>
    </row>
    <row r="33" spans="1:14" ht="15" customHeight="1" x14ac:dyDescent="0.25">
      <c r="A33" s="85"/>
      <c r="B33" s="107" t="s">
        <v>142</v>
      </c>
      <c r="C33" s="152" t="s">
        <v>163</v>
      </c>
      <c r="D33" s="155"/>
      <c r="E33" s="215"/>
      <c r="F33" s="90"/>
      <c r="G33" s="90"/>
      <c r="H33" s="90"/>
      <c r="I33" s="93"/>
      <c r="J33" s="93"/>
      <c r="K33" s="93"/>
      <c r="L33" s="93"/>
      <c r="M33" s="93"/>
      <c r="N33" s="94"/>
    </row>
    <row r="34" spans="1:14" x14ac:dyDescent="0.25">
      <c r="A34" s="85"/>
      <c r="B34" s="90"/>
      <c r="C34" s="90"/>
      <c r="D34" s="90"/>
      <c r="E34" s="90"/>
      <c r="F34" s="90"/>
      <c r="G34" s="90"/>
      <c r="H34" s="90"/>
      <c r="I34" s="93"/>
      <c r="J34" s="93"/>
      <c r="K34" s="93"/>
      <c r="L34" s="93"/>
      <c r="M34" s="93"/>
      <c r="N34" s="94"/>
    </row>
    <row r="35" spans="1:14" x14ac:dyDescent="0.25">
      <c r="A35" s="85"/>
      <c r="B35" s="90"/>
      <c r="C35" s="90"/>
      <c r="D35" s="90"/>
      <c r="E35" s="90"/>
      <c r="F35" s="90"/>
      <c r="G35" s="90"/>
      <c r="H35" s="90"/>
      <c r="I35" s="93"/>
      <c r="J35" s="93"/>
      <c r="K35" s="93"/>
      <c r="L35" s="93"/>
      <c r="M35" s="93"/>
      <c r="N35" s="94"/>
    </row>
    <row r="36" spans="1:14" x14ac:dyDescent="0.25">
      <c r="A36" s="85"/>
      <c r="B36" s="108" t="s">
        <v>143</v>
      </c>
      <c r="C36" s="90"/>
      <c r="D36" s="90"/>
      <c r="E36" s="90"/>
      <c r="F36" s="90"/>
      <c r="G36" s="90"/>
      <c r="H36" s="90"/>
      <c r="I36" s="93"/>
      <c r="J36" s="93"/>
      <c r="K36" s="93"/>
      <c r="L36" s="93"/>
      <c r="M36" s="93"/>
      <c r="N36" s="94"/>
    </row>
    <row r="37" spans="1:14" x14ac:dyDescent="0.25">
      <c r="A37" s="85"/>
      <c r="B37" s="90"/>
      <c r="C37" s="90"/>
      <c r="D37" s="90"/>
      <c r="E37" s="90"/>
      <c r="F37" s="90"/>
      <c r="G37" s="90"/>
      <c r="H37" s="90"/>
      <c r="I37" s="93"/>
      <c r="J37" s="93"/>
      <c r="K37" s="93"/>
      <c r="L37" s="93"/>
      <c r="M37" s="93"/>
      <c r="N37" s="94"/>
    </row>
    <row r="38" spans="1:14" x14ac:dyDescent="0.25">
      <c r="A38" s="85"/>
      <c r="B38" s="175" t="s">
        <v>297</v>
      </c>
      <c r="C38" s="90"/>
      <c r="D38" s="90"/>
      <c r="E38" s="90"/>
      <c r="F38" s="90"/>
      <c r="G38" s="90"/>
      <c r="H38" s="90"/>
      <c r="I38" s="93"/>
      <c r="J38" s="93"/>
      <c r="K38" s="93"/>
      <c r="L38" s="93"/>
      <c r="M38" s="93"/>
      <c r="N38" s="94"/>
    </row>
    <row r="39" spans="1:14" x14ac:dyDescent="0.25">
      <c r="A39" s="85"/>
      <c r="B39" s="111" t="s">
        <v>32</v>
      </c>
      <c r="C39" s="111" t="s">
        <v>54</v>
      </c>
      <c r="D39" s="110" t="s">
        <v>47</v>
      </c>
      <c r="E39" s="110" t="s">
        <v>16</v>
      </c>
      <c r="F39" s="90"/>
      <c r="G39" s="90"/>
      <c r="H39" s="90"/>
      <c r="I39" s="93"/>
      <c r="J39" s="93"/>
      <c r="K39" s="93"/>
      <c r="L39" s="93"/>
      <c r="M39" s="93"/>
      <c r="N39" s="94"/>
    </row>
    <row r="40" spans="1:14" ht="28.5" x14ac:dyDescent="0.25">
      <c r="A40" s="85"/>
      <c r="B40" s="91" t="s">
        <v>144</v>
      </c>
      <c r="C40" s="92">
        <v>40</v>
      </c>
      <c r="D40" s="109">
        <f>+D263</f>
        <v>40</v>
      </c>
      <c r="E40" s="252">
        <f>+D40+D41</f>
        <v>75</v>
      </c>
      <c r="F40" s="90"/>
      <c r="G40" s="90"/>
      <c r="H40" s="90"/>
      <c r="I40" s="93"/>
      <c r="J40" s="93"/>
      <c r="K40" s="93"/>
      <c r="L40" s="93"/>
      <c r="M40" s="93"/>
      <c r="N40" s="94"/>
    </row>
    <row r="41" spans="1:14" ht="42.75" x14ac:dyDescent="0.25">
      <c r="A41" s="85"/>
      <c r="B41" s="91" t="s">
        <v>145</v>
      </c>
      <c r="C41" s="92">
        <v>60</v>
      </c>
      <c r="D41" s="109">
        <f>+D264</f>
        <v>35</v>
      </c>
      <c r="E41" s="253"/>
      <c r="F41" s="90"/>
      <c r="G41" s="90"/>
      <c r="H41" s="90"/>
      <c r="I41" s="93"/>
      <c r="J41" s="93"/>
      <c r="K41" s="93"/>
      <c r="L41" s="93"/>
      <c r="M41" s="93"/>
      <c r="N41" s="94"/>
    </row>
    <row r="42" spans="1:14" x14ac:dyDescent="0.25">
      <c r="A42" s="85"/>
      <c r="B42" s="176"/>
      <c r="C42" s="177"/>
      <c r="D42" s="178"/>
      <c r="E42" s="178"/>
      <c r="F42" s="90"/>
      <c r="G42" s="90"/>
      <c r="H42" s="90"/>
      <c r="I42" s="93"/>
      <c r="J42" s="93"/>
      <c r="K42" s="93"/>
      <c r="L42" s="93"/>
      <c r="M42" s="93"/>
      <c r="N42" s="94"/>
    </row>
    <row r="43" spans="1:14" x14ac:dyDescent="0.25">
      <c r="A43" s="85"/>
      <c r="B43" s="176"/>
      <c r="C43" s="177"/>
      <c r="D43" s="178"/>
      <c r="E43" s="178"/>
      <c r="F43" s="90"/>
      <c r="G43" s="90"/>
      <c r="H43" s="90"/>
      <c r="I43" s="93"/>
      <c r="J43" s="93"/>
      <c r="K43" s="93"/>
      <c r="L43" s="93"/>
      <c r="M43" s="93"/>
      <c r="N43" s="94"/>
    </row>
    <row r="44" spans="1:14" x14ac:dyDescent="0.25">
      <c r="A44" s="85"/>
      <c r="C44" s="86"/>
      <c r="D44" s="32"/>
      <c r="E44" s="87"/>
      <c r="F44" s="33"/>
      <c r="G44" s="33"/>
      <c r="H44" s="33"/>
      <c r="I44" s="23"/>
      <c r="J44" s="23"/>
      <c r="K44" s="23"/>
      <c r="L44" s="23"/>
      <c r="M44" s="23"/>
    </row>
    <row r="45" spans="1:14" x14ac:dyDescent="0.25">
      <c r="A45" s="85"/>
      <c r="B45" s="108" t="s">
        <v>136</v>
      </c>
      <c r="C45" s="90"/>
      <c r="D45" s="90"/>
      <c r="E45" s="87"/>
      <c r="F45" s="33"/>
      <c r="G45" s="33"/>
      <c r="H45" s="33"/>
      <c r="I45" s="23"/>
      <c r="J45" s="23"/>
      <c r="K45" s="23"/>
      <c r="L45" s="23"/>
      <c r="M45" s="23"/>
    </row>
    <row r="46" spans="1:14" x14ac:dyDescent="0.25">
      <c r="A46" s="85"/>
      <c r="B46" s="108"/>
      <c r="C46" s="90"/>
      <c r="D46" s="90"/>
      <c r="E46" s="87"/>
      <c r="F46" s="33"/>
      <c r="G46" s="33"/>
      <c r="H46" s="33"/>
      <c r="I46" s="23"/>
      <c r="J46" s="23"/>
      <c r="K46" s="23"/>
      <c r="L46" s="23"/>
      <c r="M46" s="23"/>
    </row>
    <row r="47" spans="1:14" x14ac:dyDescent="0.25">
      <c r="A47" s="85"/>
      <c r="B47" s="175" t="s">
        <v>298</v>
      </c>
      <c r="C47" s="90"/>
      <c r="D47" s="90"/>
      <c r="E47" s="87"/>
      <c r="F47" s="33"/>
      <c r="G47" s="33"/>
      <c r="H47" s="33"/>
      <c r="I47" s="23"/>
      <c r="J47" s="23"/>
      <c r="K47" s="23"/>
      <c r="L47" s="23"/>
      <c r="M47" s="23"/>
    </row>
    <row r="48" spans="1:14" x14ac:dyDescent="0.25">
      <c r="A48" s="85"/>
      <c r="B48" s="111" t="s">
        <v>32</v>
      </c>
      <c r="C48" s="111" t="s">
        <v>137</v>
      </c>
      <c r="D48" s="111" t="s">
        <v>138</v>
      </c>
      <c r="E48" s="87"/>
      <c r="F48" s="33"/>
      <c r="G48" s="33"/>
      <c r="H48" s="33"/>
      <c r="I48" s="23"/>
      <c r="J48" s="23"/>
      <c r="K48" s="23"/>
      <c r="L48" s="23"/>
      <c r="M48" s="23"/>
    </row>
    <row r="49" spans="1:14" x14ac:dyDescent="0.25">
      <c r="A49" s="85"/>
      <c r="B49" s="107" t="s">
        <v>139</v>
      </c>
      <c r="C49" s="174" t="s">
        <v>163</v>
      </c>
      <c r="D49" s="174"/>
      <c r="E49" s="87"/>
      <c r="F49" s="33"/>
      <c r="G49" s="33"/>
      <c r="H49" s="33"/>
      <c r="I49" s="23"/>
      <c r="J49" s="23"/>
      <c r="K49" s="23"/>
      <c r="L49" s="23"/>
      <c r="M49" s="23"/>
    </row>
    <row r="50" spans="1:14" x14ac:dyDescent="0.25">
      <c r="A50" s="85"/>
      <c r="B50" s="107" t="s">
        <v>140</v>
      </c>
      <c r="C50" s="174" t="s">
        <v>163</v>
      </c>
      <c r="D50" s="174"/>
      <c r="E50" s="87"/>
      <c r="F50" s="33"/>
      <c r="G50" s="33"/>
      <c r="H50" s="33"/>
      <c r="I50" s="23"/>
      <c r="J50" s="23"/>
      <c r="K50" s="23"/>
      <c r="L50" s="23"/>
      <c r="M50" s="23"/>
    </row>
    <row r="51" spans="1:14" x14ac:dyDescent="0.25">
      <c r="A51" s="85"/>
      <c r="B51" s="107" t="s">
        <v>141</v>
      </c>
      <c r="C51" s="174" t="s">
        <v>163</v>
      </c>
      <c r="D51" s="174"/>
      <c r="E51" s="87"/>
      <c r="F51" s="33"/>
      <c r="G51" s="33"/>
      <c r="H51" s="33"/>
      <c r="I51" s="23"/>
      <c r="J51" s="23"/>
      <c r="K51" s="23"/>
      <c r="L51" s="23"/>
      <c r="M51" s="23"/>
    </row>
    <row r="52" spans="1:14" x14ac:dyDescent="0.25">
      <c r="A52" s="85"/>
      <c r="B52" s="107" t="s">
        <v>142</v>
      </c>
      <c r="C52" s="174" t="s">
        <v>163</v>
      </c>
      <c r="D52" s="155"/>
      <c r="E52" s="87"/>
      <c r="F52" s="33"/>
      <c r="G52" s="33"/>
      <c r="H52" s="33"/>
      <c r="I52" s="23"/>
      <c r="J52" s="23"/>
      <c r="K52" s="23"/>
      <c r="L52" s="23"/>
      <c r="M52" s="23"/>
    </row>
    <row r="53" spans="1:14" x14ac:dyDescent="0.25">
      <c r="A53" s="85"/>
      <c r="C53" s="86"/>
      <c r="D53" s="32"/>
      <c r="E53" s="87"/>
      <c r="F53" s="33"/>
      <c r="G53" s="33"/>
      <c r="H53" s="33"/>
      <c r="I53" s="23"/>
      <c r="J53" s="23"/>
      <c r="K53" s="23"/>
      <c r="L53" s="23"/>
      <c r="M53" s="23"/>
    </row>
    <row r="54" spans="1:14" x14ac:dyDescent="0.25">
      <c r="A54" s="85"/>
      <c r="B54" s="108" t="s">
        <v>298</v>
      </c>
      <c r="C54" s="86"/>
      <c r="D54" s="32"/>
      <c r="E54" s="87"/>
      <c r="F54" s="33"/>
      <c r="G54" s="33"/>
      <c r="H54" s="33"/>
      <c r="I54" s="23"/>
      <c r="J54" s="23"/>
      <c r="K54" s="23"/>
      <c r="L54" s="23"/>
      <c r="M54" s="23"/>
    </row>
    <row r="55" spans="1:14" x14ac:dyDescent="0.25">
      <c r="A55" s="85"/>
      <c r="B55" s="111" t="s">
        <v>32</v>
      </c>
      <c r="C55" s="111" t="s">
        <v>54</v>
      </c>
      <c r="D55" s="173" t="s">
        <v>47</v>
      </c>
      <c r="E55" s="173" t="s">
        <v>16</v>
      </c>
      <c r="F55" s="33"/>
      <c r="G55" s="33"/>
      <c r="H55" s="33"/>
      <c r="I55" s="23"/>
      <c r="J55" s="23"/>
      <c r="K55" s="23"/>
      <c r="L55" s="23"/>
      <c r="M55" s="23"/>
    </row>
    <row r="56" spans="1:14" ht="28.5" x14ac:dyDescent="0.25">
      <c r="A56" s="85"/>
      <c r="B56" s="91" t="s">
        <v>144</v>
      </c>
      <c r="C56" s="92">
        <v>40</v>
      </c>
      <c r="D56" s="174">
        <f>+D271</f>
        <v>40</v>
      </c>
      <c r="E56" s="252">
        <f>+D56+D57</f>
        <v>100</v>
      </c>
      <c r="F56" s="33"/>
      <c r="G56" s="33"/>
      <c r="H56" s="33"/>
      <c r="I56" s="23"/>
      <c r="J56" s="23"/>
      <c r="K56" s="23"/>
      <c r="L56" s="23"/>
      <c r="M56" s="23"/>
    </row>
    <row r="57" spans="1:14" ht="42.75" x14ac:dyDescent="0.25">
      <c r="A57" s="85"/>
      <c r="B57" s="91" t="s">
        <v>145</v>
      </c>
      <c r="C57" s="92">
        <v>60</v>
      </c>
      <c r="D57" s="174">
        <f>+D272</f>
        <v>60</v>
      </c>
      <c r="E57" s="253"/>
      <c r="F57" s="33"/>
      <c r="G57" s="33"/>
      <c r="H57" s="33"/>
      <c r="I57" s="23"/>
      <c r="J57" s="23"/>
      <c r="K57" s="23"/>
      <c r="L57" s="23"/>
      <c r="M57" s="23"/>
    </row>
    <row r="58" spans="1:14" x14ac:dyDescent="0.25">
      <c r="A58" s="85"/>
      <c r="C58" s="86"/>
      <c r="D58" s="32"/>
      <c r="E58" s="87"/>
      <c r="F58" s="33"/>
      <c r="G58" s="33"/>
      <c r="H58" s="33"/>
      <c r="I58" s="23"/>
      <c r="J58" s="23"/>
      <c r="K58" s="23"/>
      <c r="L58" s="23"/>
      <c r="M58" s="23"/>
    </row>
    <row r="59" spans="1:14" x14ac:dyDescent="0.25">
      <c r="A59" s="85"/>
      <c r="C59" s="86"/>
      <c r="D59" s="32"/>
      <c r="E59" s="87"/>
      <c r="F59" s="33"/>
      <c r="G59" s="33"/>
      <c r="H59" s="33"/>
      <c r="I59" s="23"/>
      <c r="J59" s="23"/>
      <c r="K59" s="23"/>
      <c r="L59" s="23"/>
      <c r="M59" s="23"/>
    </row>
    <row r="60" spans="1:14" x14ac:dyDescent="0.25">
      <c r="A60" s="85"/>
      <c r="C60" s="86"/>
      <c r="D60" s="32"/>
      <c r="E60" s="87"/>
      <c r="F60" s="33"/>
      <c r="G60" s="33"/>
      <c r="H60" s="33"/>
      <c r="I60" s="23"/>
      <c r="J60" s="23"/>
      <c r="K60" s="23"/>
      <c r="L60" s="23"/>
      <c r="M60" s="23"/>
    </row>
    <row r="61" spans="1:14" x14ac:dyDescent="0.25">
      <c r="A61" s="85"/>
      <c r="C61" s="86"/>
      <c r="D61" s="32"/>
      <c r="E61" s="87"/>
      <c r="F61" s="33"/>
      <c r="G61" s="33"/>
      <c r="H61" s="33"/>
      <c r="I61" s="23"/>
      <c r="J61" s="23"/>
      <c r="K61" s="23"/>
      <c r="L61" s="23"/>
      <c r="M61" s="23"/>
    </row>
    <row r="62" spans="1:14" x14ac:dyDescent="0.25">
      <c r="A62" s="85"/>
      <c r="C62" s="86"/>
      <c r="D62" s="32"/>
      <c r="E62" s="87"/>
      <c r="F62" s="33"/>
      <c r="G62" s="33"/>
      <c r="H62" s="33"/>
      <c r="I62" s="23"/>
      <c r="J62" s="23"/>
      <c r="K62" s="23"/>
      <c r="L62" s="23"/>
      <c r="M62" s="23"/>
    </row>
    <row r="63" spans="1:14" x14ac:dyDescent="0.25">
      <c r="M63" s="274"/>
      <c r="N63" s="274"/>
    </row>
    <row r="64" spans="1:14" x14ac:dyDescent="0.25">
      <c r="B64" s="54" t="s">
        <v>245</v>
      </c>
      <c r="M64" s="53"/>
      <c r="N64" s="53"/>
    </row>
    <row r="65" spans="1:27" ht="15.75" thickBot="1" x14ac:dyDescent="0.3">
      <c r="M65" s="53"/>
      <c r="N65" s="53"/>
    </row>
    <row r="66" spans="1:27" s="8" customFormat="1" ht="109.5" customHeight="1" x14ac:dyDescent="0.25">
      <c r="B66" s="104" t="s">
        <v>146</v>
      </c>
      <c r="C66" s="104" t="s">
        <v>147</v>
      </c>
      <c r="D66" s="104" t="s">
        <v>148</v>
      </c>
      <c r="E66" s="45" t="s">
        <v>41</v>
      </c>
      <c r="F66" s="45" t="s">
        <v>22</v>
      </c>
      <c r="G66" s="45" t="s">
        <v>103</v>
      </c>
      <c r="H66" s="45" t="s">
        <v>17</v>
      </c>
      <c r="I66" s="45" t="s">
        <v>10</v>
      </c>
      <c r="J66" s="45" t="s">
        <v>30</v>
      </c>
      <c r="K66" s="45" t="s">
        <v>57</v>
      </c>
      <c r="L66" s="45" t="s">
        <v>20</v>
      </c>
      <c r="M66" s="89" t="s">
        <v>26</v>
      </c>
      <c r="N66" s="104" t="s">
        <v>149</v>
      </c>
      <c r="O66" s="45" t="s">
        <v>34</v>
      </c>
      <c r="P66" s="46" t="s">
        <v>11</v>
      </c>
      <c r="Q66" s="46" t="s">
        <v>19</v>
      </c>
      <c r="R66" s="195"/>
      <c r="S66" s="195"/>
      <c r="T66" s="195"/>
      <c r="U66" s="195"/>
      <c r="V66" s="195"/>
      <c r="W66" s="195"/>
      <c r="X66" s="195"/>
      <c r="Y66" s="195"/>
      <c r="Z66" s="195"/>
      <c r="AA66" s="195"/>
    </row>
    <row r="67" spans="1:27" s="99" customFormat="1" ht="106.5" customHeight="1" x14ac:dyDescent="0.25">
      <c r="A67" s="202"/>
      <c r="B67" s="42" t="s">
        <v>160</v>
      </c>
      <c r="C67" s="100" t="s">
        <v>160</v>
      </c>
      <c r="D67" s="100" t="s">
        <v>161</v>
      </c>
      <c r="E67" s="148">
        <v>121</v>
      </c>
      <c r="F67" s="148" t="s">
        <v>137</v>
      </c>
      <c r="G67" s="149" t="s">
        <v>162</v>
      </c>
      <c r="H67" s="150">
        <v>40921</v>
      </c>
      <c r="I67" s="150">
        <v>41274</v>
      </c>
      <c r="J67" s="148" t="s">
        <v>138</v>
      </c>
      <c r="K67" s="100" t="s">
        <v>301</v>
      </c>
      <c r="L67" s="148">
        <v>0</v>
      </c>
      <c r="M67" s="148">
        <v>2638</v>
      </c>
      <c r="N67" s="148" t="s">
        <v>162</v>
      </c>
      <c r="O67" s="186">
        <v>1676498527</v>
      </c>
      <c r="P67" s="187">
        <v>51</v>
      </c>
      <c r="Q67" s="192" t="s">
        <v>66</v>
      </c>
      <c r="R67" s="147"/>
      <c r="S67" s="147"/>
      <c r="T67" s="147"/>
      <c r="U67" s="98"/>
      <c r="V67" s="98"/>
      <c r="W67" s="98"/>
      <c r="X67" s="98"/>
      <c r="Y67" s="98"/>
      <c r="Z67" s="98"/>
    </row>
    <row r="68" spans="1:27" s="99" customFormat="1" ht="30" x14ac:dyDescent="0.25">
      <c r="A68" s="202">
        <f>+A67+1</f>
        <v>1</v>
      </c>
      <c r="B68" s="42" t="s">
        <v>160</v>
      </c>
      <c r="C68" s="100" t="s">
        <v>160</v>
      </c>
      <c r="D68" s="100" t="s">
        <v>161</v>
      </c>
      <c r="E68" s="148">
        <v>80</v>
      </c>
      <c r="F68" s="148" t="s">
        <v>137</v>
      </c>
      <c r="G68" s="149" t="s">
        <v>162</v>
      </c>
      <c r="H68" s="150">
        <v>41298</v>
      </c>
      <c r="I68" s="150">
        <v>41639</v>
      </c>
      <c r="J68" s="148" t="s">
        <v>138</v>
      </c>
      <c r="K68" s="100" t="s">
        <v>302</v>
      </c>
      <c r="L68" s="148">
        <v>0</v>
      </c>
      <c r="M68" s="148">
        <v>1182</v>
      </c>
      <c r="N68" s="148" t="s">
        <v>162</v>
      </c>
      <c r="O68" s="186">
        <v>1055979783</v>
      </c>
      <c r="P68" s="187">
        <v>52</v>
      </c>
      <c r="Q68" s="192" t="s">
        <v>66</v>
      </c>
      <c r="R68" s="147"/>
      <c r="S68" s="147"/>
      <c r="T68" s="147"/>
      <c r="U68" s="98"/>
      <c r="V68" s="98"/>
      <c r="W68" s="98"/>
      <c r="X68" s="98"/>
      <c r="Y68" s="98"/>
      <c r="Z68" s="98"/>
    </row>
    <row r="69" spans="1:27" s="99" customFormat="1" ht="30" x14ac:dyDescent="0.25">
      <c r="A69" s="202" t="e">
        <f>+#REF!+1</f>
        <v>#REF!</v>
      </c>
      <c r="B69" s="42" t="s">
        <v>160</v>
      </c>
      <c r="C69" s="100" t="s">
        <v>160</v>
      </c>
      <c r="D69" s="100" t="s">
        <v>161</v>
      </c>
      <c r="E69" s="148">
        <v>119</v>
      </c>
      <c r="F69" s="148" t="s">
        <v>137</v>
      </c>
      <c r="G69" s="149" t="s">
        <v>162</v>
      </c>
      <c r="H69" s="150">
        <v>41660</v>
      </c>
      <c r="I69" s="150">
        <v>41912</v>
      </c>
      <c r="J69" s="148" t="s">
        <v>138</v>
      </c>
      <c r="K69" s="100" t="s">
        <v>300</v>
      </c>
      <c r="L69" s="148">
        <v>0</v>
      </c>
      <c r="M69" s="148">
        <v>1143</v>
      </c>
      <c r="N69" s="148" t="s">
        <v>162</v>
      </c>
      <c r="O69" s="186">
        <v>1019944945</v>
      </c>
      <c r="P69" s="187">
        <v>54</v>
      </c>
      <c r="Q69" s="192" t="s">
        <v>66</v>
      </c>
      <c r="R69" s="147"/>
      <c r="S69" s="147"/>
      <c r="T69" s="147"/>
      <c r="U69" s="98"/>
      <c r="V69" s="98"/>
      <c r="W69" s="98"/>
      <c r="X69" s="98"/>
      <c r="Y69" s="98"/>
      <c r="Z69" s="98"/>
    </row>
    <row r="70" spans="1:27" s="24" customFormat="1" x14ac:dyDescent="0.25">
      <c r="A70" s="40" t="e">
        <f>+#REF!+1</f>
        <v>#REF!</v>
      </c>
      <c r="B70" s="41"/>
      <c r="C70" s="101"/>
      <c r="D70" s="100"/>
      <c r="E70" s="148"/>
      <c r="F70" s="148"/>
      <c r="G70" s="148"/>
      <c r="H70" s="150"/>
      <c r="I70" s="150"/>
      <c r="J70" s="148"/>
      <c r="K70" s="148"/>
      <c r="L70" s="148"/>
      <c r="M70" s="148"/>
      <c r="N70" s="148"/>
      <c r="O70" s="186"/>
      <c r="P70" s="187"/>
      <c r="Q70" s="188"/>
      <c r="R70" s="147"/>
      <c r="S70" s="147"/>
      <c r="T70" s="147"/>
      <c r="U70" s="98"/>
      <c r="V70" s="98"/>
      <c r="W70" s="98"/>
      <c r="X70" s="98"/>
      <c r="Y70" s="98"/>
      <c r="Z70" s="98"/>
      <c r="AA70" s="99"/>
    </row>
    <row r="71" spans="1:27" s="24" customFormat="1" x14ac:dyDescent="0.25">
      <c r="A71" s="40"/>
      <c r="B71" s="42" t="s">
        <v>16</v>
      </c>
      <c r="C71" s="101"/>
      <c r="D71" s="100"/>
      <c r="E71" s="95"/>
      <c r="F71" s="96"/>
      <c r="G71" s="96"/>
      <c r="H71" s="103"/>
      <c r="I71" s="103"/>
      <c r="J71" s="97"/>
      <c r="K71" s="102" t="s">
        <v>303</v>
      </c>
      <c r="L71" s="102">
        <f>SUM(L67:L70)</f>
        <v>0</v>
      </c>
      <c r="M71" s="142">
        <f>M67+M68+M69</f>
        <v>4963</v>
      </c>
      <c r="N71" s="102">
        <f>SUM(N67:N70)</f>
        <v>0</v>
      </c>
      <c r="O71" s="189"/>
      <c r="P71" s="189"/>
      <c r="Q71" s="40"/>
      <c r="R71" s="99"/>
      <c r="S71" s="99"/>
      <c r="T71" s="99"/>
      <c r="U71" s="99"/>
      <c r="V71" s="99"/>
      <c r="W71" s="99"/>
      <c r="X71" s="99"/>
      <c r="Y71" s="99"/>
      <c r="Z71" s="99"/>
      <c r="AA71" s="99"/>
    </row>
    <row r="72" spans="1:27" s="99" customFormat="1" x14ac:dyDescent="0.25">
      <c r="A72" s="158"/>
      <c r="B72" s="159"/>
      <c r="C72" s="160"/>
      <c r="D72" s="161"/>
      <c r="E72" s="162"/>
      <c r="F72" s="163"/>
      <c r="G72" s="163"/>
      <c r="H72" s="164"/>
      <c r="I72" s="164"/>
      <c r="J72" s="165"/>
      <c r="K72" s="166"/>
      <c r="L72" s="166"/>
      <c r="M72" s="167"/>
      <c r="N72" s="166"/>
      <c r="O72" s="168"/>
      <c r="P72" s="168"/>
      <c r="Q72" s="147"/>
    </row>
    <row r="73" spans="1:27" s="25" customFormat="1" x14ac:dyDescent="0.25">
      <c r="B73" s="275" t="s">
        <v>28</v>
      </c>
      <c r="C73" s="275" t="s">
        <v>27</v>
      </c>
      <c r="D73" s="273" t="s">
        <v>33</v>
      </c>
      <c r="E73" s="273"/>
    </row>
    <row r="74" spans="1:27" s="25" customFormat="1" x14ac:dyDescent="0.25">
      <c r="B74" s="276"/>
      <c r="C74" s="276"/>
      <c r="D74" s="110" t="s">
        <v>23</v>
      </c>
      <c r="E74" s="171" t="s">
        <v>24</v>
      </c>
    </row>
    <row r="75" spans="1:27" s="25" customFormat="1" ht="30.6" customHeight="1" x14ac:dyDescent="0.25">
      <c r="B75" s="50" t="s">
        <v>21</v>
      </c>
      <c r="C75" s="172" t="str">
        <f>+K71</f>
        <v>24</v>
      </c>
      <c r="D75" s="155" t="s">
        <v>163</v>
      </c>
      <c r="E75" s="49"/>
      <c r="F75" s="27"/>
      <c r="G75" s="27"/>
      <c r="H75" s="27"/>
      <c r="I75" s="27"/>
      <c r="J75" s="27"/>
      <c r="K75" s="27"/>
      <c r="L75" s="27"/>
      <c r="M75" s="27"/>
    </row>
    <row r="76" spans="1:27" s="25" customFormat="1" ht="30" customHeight="1" x14ac:dyDescent="0.25">
      <c r="B76" s="50" t="s">
        <v>25</v>
      </c>
      <c r="C76" s="169">
        <f>+M71</f>
        <v>4963</v>
      </c>
      <c r="D76" s="155" t="s">
        <v>163</v>
      </c>
      <c r="E76" s="49"/>
    </row>
    <row r="77" spans="1:27" s="99" customFormat="1" x14ac:dyDescent="0.25">
      <c r="A77" s="158"/>
      <c r="B77" s="159"/>
      <c r="C77" s="160"/>
      <c r="D77" s="161"/>
      <c r="E77" s="162"/>
      <c r="F77" s="163"/>
      <c r="G77" s="163"/>
      <c r="H77" s="164"/>
      <c r="I77" s="164"/>
      <c r="J77" s="165"/>
      <c r="K77" s="166"/>
      <c r="L77" s="166"/>
      <c r="M77" s="167"/>
      <c r="N77" s="166"/>
      <c r="O77" s="168"/>
      <c r="P77" s="168"/>
      <c r="Q77" s="147"/>
    </row>
    <row r="78" spans="1:27" s="99" customFormat="1" x14ac:dyDescent="0.25">
      <c r="A78" s="158"/>
      <c r="B78" s="159"/>
      <c r="C78" s="160"/>
      <c r="D78" s="161"/>
      <c r="E78" s="162"/>
      <c r="F78" s="163"/>
      <c r="G78" s="163"/>
      <c r="H78" s="164"/>
      <c r="I78" s="164"/>
      <c r="J78" s="165"/>
      <c r="K78" s="166"/>
      <c r="L78" s="166"/>
      <c r="M78" s="167"/>
      <c r="N78" s="166"/>
      <c r="O78" s="168"/>
      <c r="P78" s="168"/>
      <c r="Q78" s="147"/>
    </row>
    <row r="79" spans="1:27" s="99" customFormat="1" x14ac:dyDescent="0.25">
      <c r="A79" s="158"/>
      <c r="B79" s="159"/>
      <c r="C79" s="160"/>
      <c r="D79" s="161"/>
      <c r="E79" s="162"/>
      <c r="F79" s="163"/>
      <c r="G79" s="163"/>
      <c r="H79" s="164"/>
      <c r="I79" s="164"/>
      <c r="J79" s="165"/>
      <c r="K79" s="166"/>
      <c r="L79" s="166"/>
      <c r="M79" s="167"/>
      <c r="N79" s="166"/>
      <c r="O79" s="168"/>
      <c r="P79" s="168"/>
      <c r="Q79" s="147"/>
    </row>
    <row r="80" spans="1:27" s="99" customFormat="1" x14ac:dyDescent="0.25">
      <c r="A80" s="9"/>
      <c r="B80" s="108" t="s">
        <v>246</v>
      </c>
      <c r="C80" s="9"/>
      <c r="D80" s="9"/>
      <c r="E80" s="9"/>
      <c r="F80" s="9"/>
      <c r="G80" s="9"/>
      <c r="H80" s="9"/>
      <c r="I80" s="9"/>
      <c r="J80" s="9"/>
      <c r="K80" s="9"/>
      <c r="L80" s="9"/>
      <c r="M80" s="53"/>
      <c r="N80" s="53"/>
      <c r="O80" s="9"/>
      <c r="P80" s="9"/>
      <c r="Q80" s="9"/>
    </row>
    <row r="81" spans="1:18" s="99" customFormat="1" ht="15.75" thickBot="1" x14ac:dyDescent="0.3">
      <c r="A81" s="9"/>
      <c r="B81" s="9"/>
      <c r="C81" s="9"/>
      <c r="D81" s="9"/>
      <c r="E81" s="9"/>
      <c r="F81" s="9"/>
      <c r="G81" s="9"/>
      <c r="H81" s="9"/>
      <c r="I81" s="9"/>
      <c r="J81" s="9"/>
      <c r="K81" s="9"/>
      <c r="L81" s="9"/>
      <c r="M81" s="53"/>
      <c r="N81" s="53"/>
      <c r="O81" s="9"/>
      <c r="P81" s="9"/>
      <c r="Q81" s="9"/>
    </row>
    <row r="82" spans="1:18" s="99" customFormat="1" ht="60" x14ac:dyDescent="0.25">
      <c r="A82" s="93"/>
      <c r="B82" s="104" t="s">
        <v>146</v>
      </c>
      <c r="C82" s="104" t="s">
        <v>147</v>
      </c>
      <c r="D82" s="104" t="s">
        <v>148</v>
      </c>
      <c r="E82" s="104" t="s">
        <v>41</v>
      </c>
      <c r="F82" s="104" t="s">
        <v>22</v>
      </c>
      <c r="G82" s="104" t="s">
        <v>103</v>
      </c>
      <c r="H82" s="104" t="s">
        <v>17</v>
      </c>
      <c r="I82" s="104" t="s">
        <v>10</v>
      </c>
      <c r="J82" s="104" t="s">
        <v>30</v>
      </c>
      <c r="K82" s="104" t="s">
        <v>57</v>
      </c>
      <c r="L82" s="104" t="s">
        <v>20</v>
      </c>
      <c r="M82" s="89" t="s">
        <v>26</v>
      </c>
      <c r="N82" s="104" t="s">
        <v>149</v>
      </c>
      <c r="O82" s="104" t="s">
        <v>34</v>
      </c>
      <c r="P82" s="151" t="s">
        <v>11</v>
      </c>
      <c r="Q82" s="151" t="s">
        <v>19</v>
      </c>
      <c r="R82" s="200"/>
    </row>
    <row r="83" spans="1:18" s="99" customFormat="1" ht="47.25" customHeight="1" x14ac:dyDescent="0.25">
      <c r="A83" s="202"/>
      <c r="B83" s="42" t="s">
        <v>160</v>
      </c>
      <c r="C83" s="100" t="s">
        <v>160</v>
      </c>
      <c r="D83" s="100" t="s">
        <v>161</v>
      </c>
      <c r="E83" s="148">
        <v>71</v>
      </c>
      <c r="F83" s="148" t="s">
        <v>137</v>
      </c>
      <c r="G83" s="149" t="s">
        <v>162</v>
      </c>
      <c r="H83" s="150">
        <v>40922</v>
      </c>
      <c r="I83" s="150">
        <v>41275</v>
      </c>
      <c r="J83" s="148" t="s">
        <v>138</v>
      </c>
      <c r="K83" s="100" t="s">
        <v>304</v>
      </c>
      <c r="L83" s="148">
        <v>0</v>
      </c>
      <c r="M83" s="148">
        <v>306</v>
      </c>
      <c r="N83" s="148" t="s">
        <v>162</v>
      </c>
      <c r="O83" s="186">
        <v>191971347</v>
      </c>
      <c r="P83" s="187">
        <v>339</v>
      </c>
      <c r="Q83" s="188" t="s">
        <v>66</v>
      </c>
    </row>
    <row r="84" spans="1:18" s="99" customFormat="1" ht="48.75" customHeight="1" x14ac:dyDescent="0.25">
      <c r="A84" s="202"/>
      <c r="B84" s="42" t="s">
        <v>160</v>
      </c>
      <c r="C84" s="100" t="s">
        <v>160</v>
      </c>
      <c r="D84" s="100" t="s">
        <v>161</v>
      </c>
      <c r="E84" s="148">
        <v>84</v>
      </c>
      <c r="F84" s="148" t="s">
        <v>137</v>
      </c>
      <c r="G84" s="149" t="s">
        <v>162</v>
      </c>
      <c r="H84" s="150">
        <v>41299</v>
      </c>
      <c r="I84" s="150">
        <v>41640</v>
      </c>
      <c r="J84" s="148" t="s">
        <v>138</v>
      </c>
      <c r="K84" s="100" t="s">
        <v>305</v>
      </c>
      <c r="L84" s="148">
        <v>0</v>
      </c>
      <c r="M84" s="148">
        <v>2352</v>
      </c>
      <c r="N84" s="148" t="s">
        <v>162</v>
      </c>
      <c r="O84" s="186">
        <v>1471053527</v>
      </c>
      <c r="P84" s="187">
        <v>339</v>
      </c>
      <c r="Q84" s="188" t="s">
        <v>66</v>
      </c>
    </row>
    <row r="85" spans="1:18" s="99" customFormat="1" ht="45.75" customHeight="1" x14ac:dyDescent="0.25">
      <c r="A85" s="202" t="e">
        <f>+#REF!+1</f>
        <v>#REF!</v>
      </c>
      <c r="B85" s="42" t="s">
        <v>160</v>
      </c>
      <c r="C85" s="100" t="s">
        <v>160</v>
      </c>
      <c r="D85" s="100" t="s">
        <v>161</v>
      </c>
      <c r="E85" s="148">
        <v>168</v>
      </c>
      <c r="F85" s="148" t="s">
        <v>137</v>
      </c>
      <c r="G85" s="149" t="s">
        <v>162</v>
      </c>
      <c r="H85" s="150">
        <v>41663</v>
      </c>
      <c r="I85" s="150">
        <v>41913</v>
      </c>
      <c r="J85" s="148" t="s">
        <v>138</v>
      </c>
      <c r="K85" s="148" t="s">
        <v>300</v>
      </c>
      <c r="L85" s="148">
        <v>0</v>
      </c>
      <c r="M85" s="148">
        <v>2358</v>
      </c>
      <c r="N85" s="148" t="s">
        <v>162</v>
      </c>
      <c r="O85" s="186">
        <v>2616123386</v>
      </c>
      <c r="P85" s="187">
        <v>340</v>
      </c>
      <c r="Q85" s="188" t="s">
        <v>66</v>
      </c>
    </row>
    <row r="86" spans="1:18" s="99" customFormat="1" x14ac:dyDescent="0.25">
      <c r="A86" s="40" t="e">
        <f t="shared" ref="A86:A89" si="2">+A85+1</f>
        <v>#REF!</v>
      </c>
      <c r="B86" s="100"/>
      <c r="C86" s="101"/>
      <c r="D86" s="100"/>
      <c r="E86" s="148"/>
      <c r="F86" s="148"/>
      <c r="G86" s="148"/>
      <c r="H86" s="150"/>
      <c r="I86" s="150"/>
      <c r="J86" s="148"/>
      <c r="K86" s="148"/>
      <c r="L86" s="148"/>
      <c r="M86" s="148"/>
      <c r="N86" s="148"/>
      <c r="O86" s="186"/>
      <c r="P86" s="187"/>
      <c r="Q86" s="188"/>
    </row>
    <row r="87" spans="1:18" s="99" customFormat="1" x14ac:dyDescent="0.25">
      <c r="A87" s="40" t="e">
        <f t="shared" si="2"/>
        <v>#REF!</v>
      </c>
      <c r="B87" s="100"/>
      <c r="C87" s="101"/>
      <c r="D87" s="100"/>
      <c r="E87" s="148"/>
      <c r="F87" s="148"/>
      <c r="G87" s="148"/>
      <c r="H87" s="150"/>
      <c r="I87" s="150"/>
      <c r="J87" s="148"/>
      <c r="K87" s="148"/>
      <c r="L87" s="148"/>
      <c r="M87" s="148"/>
      <c r="N87" s="148"/>
      <c r="O87" s="186"/>
      <c r="P87" s="187"/>
      <c r="Q87" s="188"/>
    </row>
    <row r="88" spans="1:18" s="99" customFormat="1" x14ac:dyDescent="0.25">
      <c r="A88" s="40" t="e">
        <f t="shared" si="2"/>
        <v>#REF!</v>
      </c>
      <c r="B88" s="100"/>
      <c r="C88" s="101"/>
      <c r="D88" s="100"/>
      <c r="E88" s="148"/>
      <c r="F88" s="148"/>
      <c r="G88" s="148"/>
      <c r="H88" s="150"/>
      <c r="I88" s="150"/>
      <c r="J88" s="148"/>
      <c r="K88" s="148"/>
      <c r="L88" s="148"/>
      <c r="M88" s="148"/>
      <c r="N88" s="148"/>
      <c r="O88" s="186"/>
      <c r="P88" s="187"/>
      <c r="Q88" s="188"/>
    </row>
    <row r="89" spans="1:18" s="99" customFormat="1" x14ac:dyDescent="0.25">
      <c r="A89" s="40" t="e">
        <f t="shared" si="2"/>
        <v>#REF!</v>
      </c>
      <c r="B89" s="100"/>
      <c r="C89" s="101"/>
      <c r="D89" s="100"/>
      <c r="E89" s="148"/>
      <c r="F89" s="148"/>
      <c r="G89" s="148"/>
      <c r="H89" s="150"/>
      <c r="I89" s="150"/>
      <c r="J89" s="148"/>
      <c r="K89" s="148"/>
      <c r="L89" s="148"/>
      <c r="M89" s="148"/>
      <c r="N89" s="148"/>
      <c r="O89" s="186"/>
      <c r="P89" s="187"/>
      <c r="Q89" s="188"/>
    </row>
    <row r="90" spans="1:18" s="99" customFormat="1" x14ac:dyDescent="0.25">
      <c r="A90" s="40"/>
      <c r="B90" s="42" t="s">
        <v>16</v>
      </c>
      <c r="C90" s="101"/>
      <c r="D90" s="100"/>
      <c r="E90" s="95"/>
      <c r="F90" s="96"/>
      <c r="G90" s="96"/>
      <c r="H90" s="103"/>
      <c r="I90" s="103"/>
      <c r="J90" s="97"/>
      <c r="K90" s="102" t="s">
        <v>306</v>
      </c>
      <c r="L90" s="102">
        <f>SUM(L83:L89)</f>
        <v>0</v>
      </c>
      <c r="M90" s="142">
        <f>M83+M84+M85</f>
        <v>5016</v>
      </c>
      <c r="N90" s="102">
        <f>SUM(N83:N89)</f>
        <v>0</v>
      </c>
      <c r="O90" s="189"/>
      <c r="P90" s="189"/>
      <c r="Q90" s="40"/>
    </row>
    <row r="91" spans="1:18" s="99" customFormat="1" x14ac:dyDescent="0.25">
      <c r="A91" s="158"/>
      <c r="B91" s="159"/>
      <c r="C91" s="160"/>
      <c r="D91" s="161"/>
      <c r="E91" s="162"/>
      <c r="F91" s="163"/>
      <c r="G91" s="163"/>
      <c r="H91" s="164"/>
      <c r="I91" s="164"/>
      <c r="J91" s="165"/>
      <c r="K91" s="166"/>
      <c r="L91" s="166"/>
      <c r="M91" s="167"/>
      <c r="N91" s="166"/>
      <c r="O91" s="190"/>
      <c r="P91" s="190"/>
      <c r="Q91" s="158"/>
    </row>
    <row r="92" spans="1:18" s="25" customFormat="1" x14ac:dyDescent="0.25">
      <c r="B92" s="275" t="s">
        <v>28</v>
      </c>
      <c r="C92" s="275" t="s">
        <v>27</v>
      </c>
      <c r="D92" s="273" t="s">
        <v>33</v>
      </c>
      <c r="E92" s="273"/>
    </row>
    <row r="93" spans="1:18" s="25" customFormat="1" x14ac:dyDescent="0.25">
      <c r="B93" s="276"/>
      <c r="C93" s="276"/>
      <c r="D93" s="110" t="s">
        <v>23</v>
      </c>
      <c r="E93" s="171" t="s">
        <v>24</v>
      </c>
    </row>
    <row r="94" spans="1:18" s="25" customFormat="1" ht="30.6" customHeight="1" x14ac:dyDescent="0.25">
      <c r="B94" s="50" t="s">
        <v>21</v>
      </c>
      <c r="C94" s="172" t="str">
        <f>+K90</f>
        <v xml:space="preserve">24 </v>
      </c>
      <c r="D94" s="48" t="s">
        <v>163</v>
      </c>
      <c r="E94" s="49"/>
      <c r="F94" s="27"/>
      <c r="G94" s="27"/>
      <c r="H94" s="27"/>
      <c r="I94" s="27"/>
      <c r="J94" s="27"/>
      <c r="K94" s="27"/>
      <c r="L94" s="27"/>
      <c r="M94" s="27"/>
    </row>
    <row r="95" spans="1:18" s="25" customFormat="1" ht="30" customHeight="1" x14ac:dyDescent="0.25">
      <c r="B95" s="50" t="s">
        <v>25</v>
      </c>
      <c r="C95" s="169">
        <f>+M90</f>
        <v>5016</v>
      </c>
      <c r="D95" s="48" t="s">
        <v>163</v>
      </c>
      <c r="E95" s="49"/>
    </row>
    <row r="96" spans="1:18" s="25" customFormat="1" x14ac:dyDescent="0.25">
      <c r="B96" s="28"/>
      <c r="C96" s="271"/>
      <c r="D96" s="271"/>
      <c r="E96" s="271"/>
      <c r="F96" s="271"/>
      <c r="G96" s="271"/>
      <c r="H96" s="271"/>
      <c r="I96" s="271"/>
      <c r="J96" s="271"/>
      <c r="K96" s="271"/>
      <c r="L96" s="271"/>
      <c r="M96" s="271"/>
      <c r="N96" s="271"/>
    </row>
    <row r="97" spans="2:18" ht="28.15" customHeight="1" thickBot="1" x14ac:dyDescent="0.3"/>
    <row r="98" spans="2:18" ht="27" thickBot="1" x14ac:dyDescent="0.3">
      <c r="B98" s="270" t="s">
        <v>104</v>
      </c>
      <c r="C98" s="270"/>
      <c r="D98" s="270"/>
      <c r="E98" s="270"/>
      <c r="F98" s="270"/>
      <c r="G98" s="270"/>
      <c r="H98" s="270"/>
      <c r="I98" s="270"/>
      <c r="J98" s="270"/>
      <c r="K98" s="270"/>
      <c r="L98" s="270"/>
      <c r="M98" s="270"/>
      <c r="N98" s="270"/>
    </row>
    <row r="101" spans="2:18" ht="109.5" customHeight="1" x14ac:dyDescent="0.25">
      <c r="B101" s="106" t="s">
        <v>150</v>
      </c>
      <c r="C101" s="56" t="s">
        <v>2</v>
      </c>
      <c r="D101" s="56" t="s">
        <v>106</v>
      </c>
      <c r="E101" s="56" t="s">
        <v>105</v>
      </c>
      <c r="F101" s="56" t="s">
        <v>107</v>
      </c>
      <c r="G101" s="56" t="s">
        <v>108</v>
      </c>
      <c r="H101" s="56" t="s">
        <v>109</v>
      </c>
      <c r="I101" s="56" t="s">
        <v>110</v>
      </c>
      <c r="J101" s="56" t="s">
        <v>111</v>
      </c>
      <c r="K101" s="56" t="s">
        <v>112</v>
      </c>
      <c r="L101" s="56" t="s">
        <v>113</v>
      </c>
      <c r="M101" s="82" t="s">
        <v>114</v>
      </c>
      <c r="N101" s="82" t="s">
        <v>115</v>
      </c>
      <c r="O101" s="249" t="s">
        <v>3</v>
      </c>
      <c r="P101" s="250"/>
      <c r="Q101" s="56" t="s">
        <v>18</v>
      </c>
      <c r="R101" s="195" t="s">
        <v>66</v>
      </c>
    </row>
    <row r="102" spans="2:18" x14ac:dyDescent="0.25">
      <c r="B102" s="83" t="s">
        <v>164</v>
      </c>
      <c r="C102" s="4" t="s">
        <v>165</v>
      </c>
      <c r="D102" s="4" t="s">
        <v>166</v>
      </c>
      <c r="E102" s="4">
        <v>50</v>
      </c>
      <c r="F102" s="4"/>
      <c r="G102" s="4"/>
      <c r="H102" s="4"/>
      <c r="I102" s="4" t="s">
        <v>137</v>
      </c>
      <c r="J102" s="4" t="s">
        <v>137</v>
      </c>
      <c r="K102" s="4" t="s">
        <v>137</v>
      </c>
      <c r="L102" s="4" t="s">
        <v>137</v>
      </c>
      <c r="M102" s="4" t="s">
        <v>137</v>
      </c>
      <c r="N102" s="4" t="s">
        <v>137</v>
      </c>
      <c r="O102" s="258" t="s">
        <v>66</v>
      </c>
      <c r="P102" s="259"/>
      <c r="Q102" s="4" t="s">
        <v>137</v>
      </c>
    </row>
    <row r="103" spans="2:18" x14ac:dyDescent="0.25">
      <c r="B103" s="83" t="s">
        <v>164</v>
      </c>
      <c r="C103" s="4" t="s">
        <v>165</v>
      </c>
      <c r="D103" s="4" t="s">
        <v>167</v>
      </c>
      <c r="E103" s="4">
        <v>50</v>
      </c>
      <c r="F103" s="4"/>
      <c r="G103" s="4"/>
      <c r="H103" s="4"/>
      <c r="I103" s="4" t="s">
        <v>137</v>
      </c>
      <c r="J103" s="4" t="s">
        <v>137</v>
      </c>
      <c r="K103" s="4" t="s">
        <v>137</v>
      </c>
      <c r="L103" s="4" t="s">
        <v>137</v>
      </c>
      <c r="M103" s="4" t="s">
        <v>137</v>
      </c>
      <c r="N103" s="4" t="s">
        <v>137</v>
      </c>
      <c r="O103" s="258" t="s">
        <v>66</v>
      </c>
      <c r="P103" s="259"/>
      <c r="Q103" s="4" t="s">
        <v>137</v>
      </c>
    </row>
    <row r="104" spans="2:18" x14ac:dyDescent="0.25">
      <c r="B104" s="83" t="s">
        <v>164</v>
      </c>
      <c r="C104" s="4" t="s">
        <v>165</v>
      </c>
      <c r="D104" s="4" t="s">
        <v>167</v>
      </c>
      <c r="E104" s="4">
        <v>50</v>
      </c>
      <c r="F104" s="4"/>
      <c r="G104" s="4"/>
      <c r="H104" s="4"/>
      <c r="I104" s="4" t="s">
        <v>137</v>
      </c>
      <c r="J104" s="4" t="s">
        <v>137</v>
      </c>
      <c r="K104" s="4" t="s">
        <v>137</v>
      </c>
      <c r="L104" s="4" t="s">
        <v>137</v>
      </c>
      <c r="M104" s="4" t="s">
        <v>137</v>
      </c>
      <c r="N104" s="4" t="s">
        <v>137</v>
      </c>
      <c r="O104" s="258" t="s">
        <v>66</v>
      </c>
      <c r="P104" s="259"/>
      <c r="Q104" s="4" t="s">
        <v>137</v>
      </c>
    </row>
    <row r="105" spans="2:18" x14ac:dyDescent="0.25">
      <c r="B105" s="83" t="s">
        <v>164</v>
      </c>
      <c r="C105" s="4" t="s">
        <v>165</v>
      </c>
      <c r="D105" s="4" t="s">
        <v>168</v>
      </c>
      <c r="E105" s="4">
        <v>50</v>
      </c>
      <c r="F105" s="4"/>
      <c r="G105" s="4"/>
      <c r="H105" s="4"/>
      <c r="I105" s="4" t="s">
        <v>137</v>
      </c>
      <c r="J105" s="4" t="s">
        <v>137</v>
      </c>
      <c r="K105" s="4" t="s">
        <v>137</v>
      </c>
      <c r="L105" s="4" t="s">
        <v>137</v>
      </c>
      <c r="M105" s="4" t="s">
        <v>137</v>
      </c>
      <c r="N105" s="4" t="s">
        <v>137</v>
      </c>
      <c r="O105" s="258" t="s">
        <v>66</v>
      </c>
      <c r="P105" s="259"/>
      <c r="Q105" s="4" t="s">
        <v>137</v>
      </c>
    </row>
    <row r="106" spans="2:18" x14ac:dyDescent="0.25">
      <c r="B106" s="83" t="s">
        <v>164</v>
      </c>
      <c r="C106" s="4" t="s">
        <v>165</v>
      </c>
      <c r="D106" s="4" t="s">
        <v>169</v>
      </c>
      <c r="E106" s="4">
        <v>50</v>
      </c>
      <c r="F106" s="4"/>
      <c r="G106" s="4"/>
      <c r="H106" s="4"/>
      <c r="I106" s="4" t="s">
        <v>137</v>
      </c>
      <c r="J106" s="4" t="s">
        <v>137</v>
      </c>
      <c r="K106" s="4" t="s">
        <v>137</v>
      </c>
      <c r="L106" s="4" t="s">
        <v>137</v>
      </c>
      <c r="M106" s="4" t="s">
        <v>137</v>
      </c>
      <c r="N106" s="4" t="s">
        <v>137</v>
      </c>
      <c r="O106" s="258" t="s">
        <v>66</v>
      </c>
      <c r="P106" s="259"/>
      <c r="Q106" s="4" t="s">
        <v>137</v>
      </c>
    </row>
    <row r="107" spans="2:18" x14ac:dyDescent="0.25">
      <c r="B107" s="83" t="s">
        <v>164</v>
      </c>
      <c r="C107" s="4" t="s">
        <v>165</v>
      </c>
      <c r="D107" s="4" t="s">
        <v>170</v>
      </c>
      <c r="E107" s="4">
        <v>50</v>
      </c>
      <c r="F107" s="4"/>
      <c r="G107" s="4"/>
      <c r="H107" s="4"/>
      <c r="I107" s="4" t="s">
        <v>137</v>
      </c>
      <c r="J107" s="4" t="s">
        <v>137</v>
      </c>
      <c r="K107" s="4" t="s">
        <v>137</v>
      </c>
      <c r="L107" s="4" t="s">
        <v>137</v>
      </c>
      <c r="M107" s="4" t="s">
        <v>137</v>
      </c>
      <c r="N107" s="4" t="s">
        <v>137</v>
      </c>
      <c r="O107" s="258" t="s">
        <v>66</v>
      </c>
      <c r="P107" s="259"/>
      <c r="Q107" s="4" t="s">
        <v>137</v>
      </c>
    </row>
    <row r="108" spans="2:18" x14ac:dyDescent="0.25">
      <c r="B108" s="83" t="s">
        <v>164</v>
      </c>
      <c r="C108" s="4" t="s">
        <v>165</v>
      </c>
      <c r="D108" s="4" t="s">
        <v>171</v>
      </c>
      <c r="E108" s="4">
        <v>50</v>
      </c>
      <c r="F108" s="4"/>
      <c r="G108" s="4"/>
      <c r="H108" s="4"/>
      <c r="I108" s="4" t="s">
        <v>137</v>
      </c>
      <c r="J108" s="4" t="s">
        <v>137</v>
      </c>
      <c r="K108" s="4" t="s">
        <v>137</v>
      </c>
      <c r="L108" s="4" t="s">
        <v>137</v>
      </c>
      <c r="M108" s="4" t="s">
        <v>137</v>
      </c>
      <c r="N108" s="4" t="s">
        <v>137</v>
      </c>
      <c r="O108" s="258" t="s">
        <v>66</v>
      </c>
      <c r="P108" s="259"/>
      <c r="Q108" s="4" t="s">
        <v>137</v>
      </c>
    </row>
    <row r="109" spans="2:18" x14ac:dyDescent="0.25">
      <c r="B109" s="83" t="s">
        <v>164</v>
      </c>
      <c r="C109" s="4" t="s">
        <v>165</v>
      </c>
      <c r="D109" s="4" t="s">
        <v>172</v>
      </c>
      <c r="E109" s="4">
        <v>50</v>
      </c>
      <c r="F109" s="4"/>
      <c r="G109" s="4"/>
      <c r="H109" s="4"/>
      <c r="I109" s="4" t="s">
        <v>137</v>
      </c>
      <c r="J109" s="4" t="s">
        <v>137</v>
      </c>
      <c r="K109" s="4" t="s">
        <v>137</v>
      </c>
      <c r="L109" s="4" t="s">
        <v>137</v>
      </c>
      <c r="M109" s="4" t="s">
        <v>137</v>
      </c>
      <c r="N109" s="4" t="s">
        <v>137</v>
      </c>
      <c r="O109" s="258" t="s">
        <v>66</v>
      </c>
      <c r="P109" s="259"/>
      <c r="Q109" s="4" t="s">
        <v>137</v>
      </c>
    </row>
    <row r="110" spans="2:18" x14ac:dyDescent="0.25">
      <c r="B110" s="83" t="s">
        <v>164</v>
      </c>
      <c r="C110" s="4" t="s">
        <v>165</v>
      </c>
      <c r="D110" s="4" t="s">
        <v>172</v>
      </c>
      <c r="E110" s="4">
        <v>50</v>
      </c>
      <c r="F110" s="4"/>
      <c r="G110" s="4"/>
      <c r="H110" s="4"/>
      <c r="I110" s="4" t="s">
        <v>137</v>
      </c>
      <c r="J110" s="4" t="s">
        <v>137</v>
      </c>
      <c r="K110" s="4" t="s">
        <v>137</v>
      </c>
      <c r="L110" s="4" t="s">
        <v>137</v>
      </c>
      <c r="M110" s="4" t="s">
        <v>137</v>
      </c>
      <c r="N110" s="4" t="s">
        <v>137</v>
      </c>
      <c r="O110" s="258" t="s">
        <v>66</v>
      </c>
      <c r="P110" s="259"/>
      <c r="Q110" s="4" t="s">
        <v>137</v>
      </c>
    </row>
    <row r="111" spans="2:18" x14ac:dyDescent="0.25">
      <c r="B111" s="83" t="s">
        <v>164</v>
      </c>
      <c r="C111" s="4" t="s">
        <v>165</v>
      </c>
      <c r="D111" s="4" t="s">
        <v>173</v>
      </c>
      <c r="E111" s="4">
        <v>50</v>
      </c>
      <c r="F111" s="4"/>
      <c r="G111" s="4"/>
      <c r="H111" s="4"/>
      <c r="I111" s="4" t="s">
        <v>137</v>
      </c>
      <c r="J111" s="4" t="s">
        <v>137</v>
      </c>
      <c r="K111" s="4" t="s">
        <v>137</v>
      </c>
      <c r="L111" s="4" t="s">
        <v>137</v>
      </c>
      <c r="M111" s="4" t="s">
        <v>137</v>
      </c>
      <c r="N111" s="4" t="s">
        <v>137</v>
      </c>
      <c r="O111" s="258" t="s">
        <v>66</v>
      </c>
      <c r="P111" s="259"/>
      <c r="Q111" s="4" t="s">
        <v>137</v>
      </c>
    </row>
    <row r="112" spans="2:18" x14ac:dyDescent="0.25">
      <c r="B112" s="83" t="s">
        <v>164</v>
      </c>
      <c r="C112" s="4" t="s">
        <v>165</v>
      </c>
      <c r="D112" s="4" t="s">
        <v>174</v>
      </c>
      <c r="E112" s="4">
        <v>50</v>
      </c>
      <c r="F112" s="4"/>
      <c r="G112" s="4"/>
      <c r="H112" s="4"/>
      <c r="I112" s="4" t="s">
        <v>137</v>
      </c>
      <c r="J112" s="4" t="s">
        <v>137</v>
      </c>
      <c r="K112" s="4" t="s">
        <v>137</v>
      </c>
      <c r="L112" s="4" t="s">
        <v>137</v>
      </c>
      <c r="M112" s="4" t="s">
        <v>137</v>
      </c>
      <c r="N112" s="4" t="s">
        <v>137</v>
      </c>
      <c r="O112" s="258" t="s">
        <v>66</v>
      </c>
      <c r="P112" s="259"/>
      <c r="Q112" s="4" t="s">
        <v>137</v>
      </c>
    </row>
    <row r="113" spans="2:17" x14ac:dyDescent="0.25">
      <c r="B113" s="83" t="s">
        <v>164</v>
      </c>
      <c r="C113" s="4" t="s">
        <v>165</v>
      </c>
      <c r="D113" s="4" t="s">
        <v>174</v>
      </c>
      <c r="E113" s="4">
        <v>50</v>
      </c>
      <c r="F113" s="4"/>
      <c r="G113" s="4"/>
      <c r="H113" s="4"/>
      <c r="I113" s="4" t="s">
        <v>137</v>
      </c>
      <c r="J113" s="4" t="s">
        <v>137</v>
      </c>
      <c r="K113" s="4" t="s">
        <v>137</v>
      </c>
      <c r="L113" s="4" t="s">
        <v>137</v>
      </c>
      <c r="M113" s="4" t="s">
        <v>137</v>
      </c>
      <c r="N113" s="4" t="s">
        <v>137</v>
      </c>
      <c r="O113" s="258" t="s">
        <v>66</v>
      </c>
      <c r="P113" s="259"/>
      <c r="Q113" s="4" t="s">
        <v>137</v>
      </c>
    </row>
    <row r="114" spans="2:17" x14ac:dyDescent="0.25">
      <c r="B114" s="83" t="s">
        <v>164</v>
      </c>
      <c r="C114" s="4" t="s">
        <v>165</v>
      </c>
      <c r="D114" s="4" t="s">
        <v>175</v>
      </c>
      <c r="E114" s="4">
        <v>50</v>
      </c>
      <c r="F114" s="4"/>
      <c r="G114" s="4"/>
      <c r="H114" s="4"/>
      <c r="I114" s="4" t="s">
        <v>137</v>
      </c>
      <c r="J114" s="4" t="s">
        <v>137</v>
      </c>
      <c r="K114" s="4" t="s">
        <v>137</v>
      </c>
      <c r="L114" s="4" t="s">
        <v>137</v>
      </c>
      <c r="M114" s="4" t="s">
        <v>137</v>
      </c>
      <c r="N114" s="4" t="s">
        <v>137</v>
      </c>
      <c r="O114" s="258" t="s">
        <v>66</v>
      </c>
      <c r="P114" s="259"/>
      <c r="Q114" s="4" t="s">
        <v>137</v>
      </c>
    </row>
    <row r="115" spans="2:17" x14ac:dyDescent="0.25">
      <c r="B115" s="83" t="s">
        <v>164</v>
      </c>
      <c r="C115" s="4" t="s">
        <v>165</v>
      </c>
      <c r="D115" s="4" t="s">
        <v>176</v>
      </c>
      <c r="E115" s="4">
        <v>50</v>
      </c>
      <c r="F115" s="4"/>
      <c r="G115" s="4"/>
      <c r="H115" s="4"/>
      <c r="I115" s="4" t="s">
        <v>137</v>
      </c>
      <c r="J115" s="4" t="s">
        <v>137</v>
      </c>
      <c r="K115" s="4" t="s">
        <v>137</v>
      </c>
      <c r="L115" s="4" t="s">
        <v>137</v>
      </c>
      <c r="M115" s="4" t="s">
        <v>137</v>
      </c>
      <c r="N115" s="4" t="s">
        <v>137</v>
      </c>
      <c r="O115" s="258" t="s">
        <v>66</v>
      </c>
      <c r="P115" s="259"/>
      <c r="Q115" s="4" t="s">
        <v>137</v>
      </c>
    </row>
    <row r="116" spans="2:17" x14ac:dyDescent="0.25">
      <c r="B116" s="83" t="s">
        <v>164</v>
      </c>
      <c r="C116" s="4" t="s">
        <v>165</v>
      </c>
      <c r="D116" s="4" t="s">
        <v>177</v>
      </c>
      <c r="E116" s="4">
        <v>50</v>
      </c>
      <c r="F116" s="4"/>
      <c r="G116" s="4"/>
      <c r="H116" s="4"/>
      <c r="I116" s="4" t="s">
        <v>137</v>
      </c>
      <c r="J116" s="4" t="s">
        <v>137</v>
      </c>
      <c r="K116" s="4" t="s">
        <v>137</v>
      </c>
      <c r="L116" s="4" t="s">
        <v>137</v>
      </c>
      <c r="M116" s="4" t="s">
        <v>137</v>
      </c>
      <c r="N116" s="4" t="s">
        <v>137</v>
      </c>
      <c r="O116" s="258" t="s">
        <v>66</v>
      </c>
      <c r="P116" s="259"/>
      <c r="Q116" s="4" t="s">
        <v>137</v>
      </c>
    </row>
    <row r="117" spans="2:17" x14ac:dyDescent="0.25">
      <c r="B117" s="83" t="s">
        <v>164</v>
      </c>
      <c r="C117" s="4" t="s">
        <v>165</v>
      </c>
      <c r="D117" s="4" t="s">
        <v>178</v>
      </c>
      <c r="E117" s="4">
        <v>60</v>
      </c>
      <c r="F117" s="4"/>
      <c r="G117" s="4"/>
      <c r="H117" s="4"/>
      <c r="I117" s="4" t="s">
        <v>137</v>
      </c>
      <c r="J117" s="4" t="s">
        <v>137</v>
      </c>
      <c r="K117" s="4" t="s">
        <v>137</v>
      </c>
      <c r="L117" s="4" t="s">
        <v>137</v>
      </c>
      <c r="M117" s="4" t="s">
        <v>137</v>
      </c>
      <c r="N117" s="4" t="s">
        <v>137</v>
      </c>
      <c r="O117" s="258" t="s">
        <v>66</v>
      </c>
      <c r="P117" s="259"/>
      <c r="Q117" s="4" t="s">
        <v>137</v>
      </c>
    </row>
    <row r="118" spans="2:17" x14ac:dyDescent="0.25">
      <c r="B118" s="83" t="s">
        <v>164</v>
      </c>
      <c r="C118" s="4" t="s">
        <v>165</v>
      </c>
      <c r="D118" s="4" t="s">
        <v>179</v>
      </c>
      <c r="E118" s="4">
        <v>60</v>
      </c>
      <c r="F118" s="4"/>
      <c r="G118" s="4"/>
      <c r="H118" s="4"/>
      <c r="I118" s="4" t="s">
        <v>137</v>
      </c>
      <c r="J118" s="4" t="s">
        <v>137</v>
      </c>
      <c r="K118" s="4" t="s">
        <v>137</v>
      </c>
      <c r="L118" s="4" t="s">
        <v>137</v>
      </c>
      <c r="M118" s="4" t="s">
        <v>137</v>
      </c>
      <c r="N118" s="4" t="s">
        <v>137</v>
      </c>
      <c r="O118" s="258" t="s">
        <v>66</v>
      </c>
      <c r="P118" s="259"/>
      <c r="Q118" s="4" t="s">
        <v>137</v>
      </c>
    </row>
    <row r="119" spans="2:17" x14ac:dyDescent="0.25">
      <c r="B119" s="83" t="s">
        <v>164</v>
      </c>
      <c r="C119" s="4" t="s">
        <v>165</v>
      </c>
      <c r="D119" s="4" t="s">
        <v>180</v>
      </c>
      <c r="E119" s="4">
        <v>50</v>
      </c>
      <c r="F119" s="4"/>
      <c r="G119" s="4"/>
      <c r="H119" s="4"/>
      <c r="I119" s="4" t="s">
        <v>137</v>
      </c>
      <c r="J119" s="4" t="s">
        <v>137</v>
      </c>
      <c r="K119" s="4" t="s">
        <v>137</v>
      </c>
      <c r="L119" s="4" t="s">
        <v>137</v>
      </c>
      <c r="M119" s="4" t="s">
        <v>137</v>
      </c>
      <c r="N119" s="4" t="s">
        <v>137</v>
      </c>
      <c r="O119" s="258" t="s">
        <v>66</v>
      </c>
      <c r="P119" s="259"/>
      <c r="Q119" s="4" t="s">
        <v>137</v>
      </c>
    </row>
    <row r="120" spans="2:17" x14ac:dyDescent="0.25">
      <c r="B120" s="83" t="s">
        <v>164</v>
      </c>
      <c r="C120" s="4" t="s">
        <v>165</v>
      </c>
      <c r="D120" s="4" t="s">
        <v>181</v>
      </c>
      <c r="E120" s="4">
        <v>50</v>
      </c>
      <c r="F120" s="4"/>
      <c r="G120" s="4"/>
      <c r="H120" s="4"/>
      <c r="I120" s="4" t="s">
        <v>137</v>
      </c>
      <c r="J120" s="4" t="s">
        <v>137</v>
      </c>
      <c r="K120" s="4" t="s">
        <v>137</v>
      </c>
      <c r="L120" s="4" t="s">
        <v>137</v>
      </c>
      <c r="M120" s="4" t="s">
        <v>137</v>
      </c>
      <c r="N120" s="4" t="s">
        <v>137</v>
      </c>
      <c r="O120" s="258" t="s">
        <v>66</v>
      </c>
      <c r="P120" s="259"/>
      <c r="Q120" s="4" t="s">
        <v>137</v>
      </c>
    </row>
    <row r="121" spans="2:17" x14ac:dyDescent="0.25">
      <c r="B121" s="83" t="s">
        <v>164</v>
      </c>
      <c r="C121" s="4" t="s">
        <v>165</v>
      </c>
      <c r="D121" s="4" t="s">
        <v>181</v>
      </c>
      <c r="E121" s="4">
        <v>50</v>
      </c>
      <c r="F121" s="4"/>
      <c r="G121" s="4"/>
      <c r="H121" s="4"/>
      <c r="I121" s="4" t="s">
        <v>137</v>
      </c>
      <c r="J121" s="4" t="s">
        <v>137</v>
      </c>
      <c r="K121" s="4" t="s">
        <v>137</v>
      </c>
      <c r="L121" s="4" t="s">
        <v>137</v>
      </c>
      <c r="M121" s="4" t="s">
        <v>137</v>
      </c>
      <c r="N121" s="4" t="s">
        <v>137</v>
      </c>
      <c r="O121" s="258" t="s">
        <v>66</v>
      </c>
      <c r="P121" s="259"/>
      <c r="Q121" s="4" t="s">
        <v>137</v>
      </c>
    </row>
    <row r="122" spans="2:17" x14ac:dyDescent="0.25">
      <c r="B122" s="170" t="s">
        <v>231</v>
      </c>
      <c r="C122" s="4" t="s">
        <v>233</v>
      </c>
      <c r="D122" s="4" t="s">
        <v>234</v>
      </c>
      <c r="E122" s="4">
        <v>300</v>
      </c>
      <c r="F122" s="4"/>
      <c r="G122" s="4"/>
      <c r="H122" s="4" t="s">
        <v>137</v>
      </c>
      <c r="I122" s="4"/>
      <c r="J122" s="4" t="s">
        <v>137</v>
      </c>
      <c r="K122" s="4" t="s">
        <v>137</v>
      </c>
      <c r="L122" s="4" t="s">
        <v>137</v>
      </c>
      <c r="M122" s="4" t="s">
        <v>137</v>
      </c>
      <c r="N122" s="4" t="s">
        <v>137</v>
      </c>
      <c r="O122" s="258" t="s">
        <v>66</v>
      </c>
      <c r="P122" s="259"/>
      <c r="Q122" s="4" t="s">
        <v>137</v>
      </c>
    </row>
    <row r="123" spans="2:17" x14ac:dyDescent="0.25">
      <c r="B123" s="83" t="s">
        <v>232</v>
      </c>
      <c r="C123" s="4" t="s">
        <v>165</v>
      </c>
      <c r="D123" s="4" t="s">
        <v>235</v>
      </c>
      <c r="E123" s="4">
        <v>50</v>
      </c>
      <c r="F123" s="4"/>
      <c r="G123" s="4"/>
      <c r="H123" s="4"/>
      <c r="I123" s="4" t="s">
        <v>137</v>
      </c>
      <c r="J123" s="4" t="s">
        <v>137</v>
      </c>
      <c r="K123" s="4" t="s">
        <v>137</v>
      </c>
      <c r="L123" s="4" t="s">
        <v>137</v>
      </c>
      <c r="M123" s="4" t="s">
        <v>137</v>
      </c>
      <c r="N123" s="4" t="s">
        <v>137</v>
      </c>
      <c r="O123" s="258" t="s">
        <v>66</v>
      </c>
      <c r="P123" s="259"/>
      <c r="Q123" s="4" t="s">
        <v>137</v>
      </c>
    </row>
    <row r="124" spans="2:17" x14ac:dyDescent="0.25">
      <c r="B124" s="83" t="s">
        <v>232</v>
      </c>
      <c r="C124" s="4" t="s">
        <v>165</v>
      </c>
      <c r="D124" s="4" t="s">
        <v>235</v>
      </c>
      <c r="E124" s="4">
        <v>50</v>
      </c>
      <c r="F124" s="4"/>
      <c r="G124" s="4"/>
      <c r="H124" s="4"/>
      <c r="I124" s="4" t="s">
        <v>137</v>
      </c>
      <c r="J124" s="4" t="s">
        <v>137</v>
      </c>
      <c r="K124" s="4" t="s">
        <v>137</v>
      </c>
      <c r="L124" s="4" t="s">
        <v>137</v>
      </c>
      <c r="M124" s="4" t="s">
        <v>137</v>
      </c>
      <c r="N124" s="4" t="s">
        <v>137</v>
      </c>
      <c r="O124" s="258" t="s">
        <v>66</v>
      </c>
      <c r="P124" s="259"/>
      <c r="Q124" s="4" t="s">
        <v>137</v>
      </c>
    </row>
    <row r="125" spans="2:17" x14ac:dyDescent="0.25">
      <c r="B125" s="83" t="s">
        <v>232</v>
      </c>
      <c r="C125" s="4" t="s">
        <v>165</v>
      </c>
      <c r="D125" s="4" t="s">
        <v>235</v>
      </c>
      <c r="E125" s="4">
        <v>50</v>
      </c>
      <c r="F125" s="4"/>
      <c r="G125" s="4"/>
      <c r="H125" s="4"/>
      <c r="I125" s="4" t="s">
        <v>137</v>
      </c>
      <c r="J125" s="4" t="s">
        <v>137</v>
      </c>
      <c r="K125" s="4" t="s">
        <v>137</v>
      </c>
      <c r="L125" s="4" t="s">
        <v>137</v>
      </c>
      <c r="M125" s="4" t="s">
        <v>137</v>
      </c>
      <c r="N125" s="4" t="s">
        <v>137</v>
      </c>
      <c r="O125" s="258" t="s">
        <v>66</v>
      </c>
      <c r="P125" s="259"/>
      <c r="Q125" s="4" t="s">
        <v>137</v>
      </c>
    </row>
    <row r="126" spans="2:17" x14ac:dyDescent="0.25">
      <c r="B126" s="83" t="s">
        <v>232</v>
      </c>
      <c r="C126" s="4" t="s">
        <v>165</v>
      </c>
      <c r="D126" s="4" t="s">
        <v>235</v>
      </c>
      <c r="E126" s="4">
        <v>50</v>
      </c>
      <c r="F126" s="4"/>
      <c r="G126" s="4"/>
      <c r="H126" s="4"/>
      <c r="I126" s="4" t="s">
        <v>137</v>
      </c>
      <c r="J126" s="4" t="s">
        <v>137</v>
      </c>
      <c r="K126" s="4" t="s">
        <v>137</v>
      </c>
      <c r="L126" s="4" t="s">
        <v>137</v>
      </c>
      <c r="M126" s="4" t="s">
        <v>137</v>
      </c>
      <c r="N126" s="4" t="s">
        <v>137</v>
      </c>
      <c r="O126" s="258" t="s">
        <v>66</v>
      </c>
      <c r="P126" s="259"/>
      <c r="Q126" s="4" t="s">
        <v>137</v>
      </c>
    </row>
    <row r="127" spans="2:17" x14ac:dyDescent="0.25">
      <c r="B127" s="83" t="s">
        <v>232</v>
      </c>
      <c r="C127" s="4" t="s">
        <v>165</v>
      </c>
      <c r="D127" s="4" t="s">
        <v>236</v>
      </c>
      <c r="E127" s="4">
        <v>50</v>
      </c>
      <c r="F127" s="4"/>
      <c r="G127" s="4"/>
      <c r="H127" s="4"/>
      <c r="I127" s="4" t="s">
        <v>137</v>
      </c>
      <c r="J127" s="4" t="s">
        <v>137</v>
      </c>
      <c r="K127" s="4" t="s">
        <v>137</v>
      </c>
      <c r="L127" s="4" t="s">
        <v>137</v>
      </c>
      <c r="M127" s="4" t="s">
        <v>137</v>
      </c>
      <c r="N127" s="4" t="s">
        <v>137</v>
      </c>
      <c r="O127" s="258" t="s">
        <v>66</v>
      </c>
      <c r="P127" s="259"/>
      <c r="Q127" s="4" t="s">
        <v>137</v>
      </c>
    </row>
    <row r="128" spans="2:17" x14ac:dyDescent="0.25">
      <c r="B128" s="83" t="s">
        <v>232</v>
      </c>
      <c r="C128" s="4" t="s">
        <v>165</v>
      </c>
      <c r="D128" s="4" t="s">
        <v>236</v>
      </c>
      <c r="E128" s="4">
        <v>50</v>
      </c>
      <c r="F128" s="4"/>
      <c r="G128" s="4"/>
      <c r="H128" s="4"/>
      <c r="I128" s="4" t="s">
        <v>137</v>
      </c>
      <c r="J128" s="4" t="s">
        <v>137</v>
      </c>
      <c r="K128" s="4" t="s">
        <v>137</v>
      </c>
      <c r="L128" s="4" t="s">
        <v>137</v>
      </c>
      <c r="M128" s="4" t="s">
        <v>137</v>
      </c>
      <c r="N128" s="4" t="s">
        <v>137</v>
      </c>
      <c r="O128" s="258" t="s">
        <v>66</v>
      </c>
      <c r="P128" s="259"/>
      <c r="Q128" s="4" t="s">
        <v>137</v>
      </c>
    </row>
    <row r="129" spans="2:17" x14ac:dyDescent="0.25">
      <c r="B129" s="83" t="s">
        <v>232</v>
      </c>
      <c r="C129" s="4" t="s">
        <v>165</v>
      </c>
      <c r="D129" s="4" t="s">
        <v>237</v>
      </c>
      <c r="E129" s="4">
        <v>50</v>
      </c>
      <c r="F129" s="4"/>
      <c r="G129" s="4"/>
      <c r="H129" s="4"/>
      <c r="I129" s="4" t="s">
        <v>137</v>
      </c>
      <c r="J129" s="4" t="s">
        <v>137</v>
      </c>
      <c r="K129" s="4" t="s">
        <v>137</v>
      </c>
      <c r="L129" s="4" t="s">
        <v>137</v>
      </c>
      <c r="M129" s="4" t="s">
        <v>137</v>
      </c>
      <c r="N129" s="4" t="s">
        <v>137</v>
      </c>
      <c r="O129" s="258" t="s">
        <v>66</v>
      </c>
      <c r="P129" s="259"/>
      <c r="Q129" s="4" t="s">
        <v>137</v>
      </c>
    </row>
    <row r="130" spans="2:17" x14ac:dyDescent="0.25">
      <c r="B130" s="83" t="s">
        <v>232</v>
      </c>
      <c r="C130" s="4" t="s">
        <v>165</v>
      </c>
      <c r="D130" s="4" t="s">
        <v>238</v>
      </c>
      <c r="E130" s="4">
        <v>50</v>
      </c>
      <c r="F130" s="4"/>
      <c r="G130" s="4"/>
      <c r="H130" s="4"/>
      <c r="I130" s="4" t="s">
        <v>137</v>
      </c>
      <c r="J130" s="4" t="s">
        <v>137</v>
      </c>
      <c r="K130" s="4" t="s">
        <v>137</v>
      </c>
      <c r="L130" s="4" t="s">
        <v>137</v>
      </c>
      <c r="M130" s="4" t="s">
        <v>137</v>
      </c>
      <c r="N130" s="4" t="s">
        <v>137</v>
      </c>
      <c r="O130" s="258" t="s">
        <v>66</v>
      </c>
      <c r="P130" s="259"/>
      <c r="Q130" s="4" t="s">
        <v>137</v>
      </c>
    </row>
    <row r="131" spans="2:17" x14ac:dyDescent="0.25">
      <c r="B131" s="83" t="s">
        <v>232</v>
      </c>
      <c r="C131" s="4" t="s">
        <v>165</v>
      </c>
      <c r="D131" s="4" t="s">
        <v>239</v>
      </c>
      <c r="E131" s="4">
        <v>50</v>
      </c>
      <c r="F131" s="4"/>
      <c r="G131" s="4"/>
      <c r="H131" s="4"/>
      <c r="I131" s="4" t="s">
        <v>137</v>
      </c>
      <c r="J131" s="4" t="s">
        <v>137</v>
      </c>
      <c r="K131" s="4" t="s">
        <v>137</v>
      </c>
      <c r="L131" s="4" t="s">
        <v>137</v>
      </c>
      <c r="M131" s="4" t="s">
        <v>137</v>
      </c>
      <c r="N131" s="4" t="s">
        <v>137</v>
      </c>
      <c r="O131" s="258" t="s">
        <v>66</v>
      </c>
      <c r="P131" s="259"/>
      <c r="Q131" s="4" t="s">
        <v>137</v>
      </c>
    </row>
    <row r="132" spans="2:17" x14ac:dyDescent="0.25">
      <c r="B132" s="83" t="s">
        <v>232</v>
      </c>
      <c r="C132" s="4" t="s">
        <v>165</v>
      </c>
      <c r="D132" s="4" t="s">
        <v>239</v>
      </c>
      <c r="E132" s="4">
        <v>50</v>
      </c>
      <c r="F132" s="4"/>
      <c r="G132" s="4"/>
      <c r="H132" s="4"/>
      <c r="I132" s="4" t="s">
        <v>137</v>
      </c>
      <c r="J132" s="4" t="s">
        <v>137</v>
      </c>
      <c r="K132" s="4" t="s">
        <v>137</v>
      </c>
      <c r="L132" s="4" t="s">
        <v>137</v>
      </c>
      <c r="M132" s="4" t="s">
        <v>137</v>
      </c>
      <c r="N132" s="4" t="s">
        <v>137</v>
      </c>
      <c r="O132" s="258" t="s">
        <v>66</v>
      </c>
      <c r="P132" s="259"/>
      <c r="Q132" s="4" t="s">
        <v>137</v>
      </c>
    </row>
    <row r="133" spans="2:17" x14ac:dyDescent="0.25">
      <c r="B133" s="83" t="s">
        <v>232</v>
      </c>
      <c r="C133" s="4" t="s">
        <v>165</v>
      </c>
      <c r="D133" s="4" t="s">
        <v>240</v>
      </c>
      <c r="E133" s="4">
        <v>50</v>
      </c>
      <c r="F133" s="4"/>
      <c r="G133" s="4"/>
      <c r="H133" s="4"/>
      <c r="I133" s="4" t="s">
        <v>137</v>
      </c>
      <c r="J133" s="4" t="s">
        <v>137</v>
      </c>
      <c r="K133" s="4" t="s">
        <v>137</v>
      </c>
      <c r="L133" s="4" t="s">
        <v>137</v>
      </c>
      <c r="M133" s="4" t="s">
        <v>137</v>
      </c>
      <c r="N133" s="4" t="s">
        <v>137</v>
      </c>
      <c r="O133" s="258" t="s">
        <v>66</v>
      </c>
      <c r="P133" s="259"/>
      <c r="Q133" s="4" t="s">
        <v>137</v>
      </c>
    </row>
    <row r="134" spans="2:17" x14ac:dyDescent="0.25">
      <c r="B134" s="83" t="s">
        <v>232</v>
      </c>
      <c r="C134" s="4" t="s">
        <v>165</v>
      </c>
      <c r="D134" s="4" t="s">
        <v>241</v>
      </c>
      <c r="E134" s="4">
        <v>50</v>
      </c>
      <c r="F134" s="4"/>
      <c r="G134" s="4"/>
      <c r="H134" s="4"/>
      <c r="I134" s="4" t="s">
        <v>137</v>
      </c>
      <c r="J134" s="4" t="s">
        <v>137</v>
      </c>
      <c r="K134" s="4" t="s">
        <v>137</v>
      </c>
      <c r="L134" s="4" t="s">
        <v>137</v>
      </c>
      <c r="M134" s="4" t="s">
        <v>137</v>
      </c>
      <c r="N134" s="4" t="s">
        <v>137</v>
      </c>
      <c r="O134" s="258" t="s">
        <v>66</v>
      </c>
      <c r="P134" s="259"/>
      <c r="Q134" s="4" t="s">
        <v>137</v>
      </c>
    </row>
    <row r="135" spans="2:17" x14ac:dyDescent="0.25">
      <c r="B135" s="83" t="s">
        <v>232</v>
      </c>
      <c r="C135" s="4" t="s">
        <v>165</v>
      </c>
      <c r="D135" s="4" t="s">
        <v>242</v>
      </c>
      <c r="E135" s="4">
        <v>50</v>
      </c>
      <c r="F135" s="4"/>
      <c r="G135" s="4"/>
      <c r="H135" s="4"/>
      <c r="I135" s="4" t="s">
        <v>137</v>
      </c>
      <c r="J135" s="4" t="s">
        <v>137</v>
      </c>
      <c r="K135" s="4" t="s">
        <v>137</v>
      </c>
      <c r="L135" s="4" t="s">
        <v>137</v>
      </c>
      <c r="M135" s="4" t="s">
        <v>137</v>
      </c>
      <c r="N135" s="4" t="s">
        <v>137</v>
      </c>
      <c r="O135" s="258" t="s">
        <v>66</v>
      </c>
      <c r="P135" s="259"/>
      <c r="Q135" s="4" t="s">
        <v>137</v>
      </c>
    </row>
    <row r="136" spans="2:17" x14ac:dyDescent="0.25">
      <c r="B136" s="83" t="s">
        <v>232</v>
      </c>
      <c r="C136" s="4" t="s">
        <v>165</v>
      </c>
      <c r="D136" s="4" t="s">
        <v>243</v>
      </c>
      <c r="E136" s="4">
        <v>50</v>
      </c>
      <c r="F136" s="4"/>
      <c r="G136" s="4"/>
      <c r="H136" s="4"/>
      <c r="I136" s="4" t="s">
        <v>137</v>
      </c>
      <c r="J136" s="4" t="s">
        <v>137</v>
      </c>
      <c r="K136" s="4" t="s">
        <v>137</v>
      </c>
      <c r="L136" s="4" t="s">
        <v>137</v>
      </c>
      <c r="M136" s="4" t="s">
        <v>137</v>
      </c>
      <c r="N136" s="4" t="s">
        <v>137</v>
      </c>
      <c r="O136" s="258" t="s">
        <v>66</v>
      </c>
      <c r="P136" s="259"/>
      <c r="Q136" s="4" t="s">
        <v>137</v>
      </c>
    </row>
    <row r="137" spans="2:17" x14ac:dyDescent="0.25">
      <c r="B137" s="83" t="s">
        <v>232</v>
      </c>
      <c r="C137" s="4" t="s">
        <v>165</v>
      </c>
      <c r="D137" s="4" t="s">
        <v>244</v>
      </c>
      <c r="E137" s="4">
        <v>50</v>
      </c>
      <c r="F137" s="4"/>
      <c r="G137" s="4"/>
      <c r="H137" s="4"/>
      <c r="I137" s="4" t="s">
        <v>137</v>
      </c>
      <c r="J137" s="4" t="s">
        <v>137</v>
      </c>
      <c r="K137" s="4" t="s">
        <v>137</v>
      </c>
      <c r="L137" s="4" t="s">
        <v>137</v>
      </c>
      <c r="M137" s="4" t="s">
        <v>137</v>
      </c>
      <c r="N137" s="4" t="s">
        <v>137</v>
      </c>
      <c r="O137" s="258" t="s">
        <v>66</v>
      </c>
      <c r="P137" s="259"/>
      <c r="Q137" s="4" t="s">
        <v>137</v>
      </c>
    </row>
    <row r="138" spans="2:17" x14ac:dyDescent="0.25">
      <c r="B138" s="83" t="s">
        <v>232</v>
      </c>
      <c r="C138" s="4" t="s">
        <v>165</v>
      </c>
      <c r="D138" s="4" t="s">
        <v>242</v>
      </c>
      <c r="E138" s="4">
        <v>24</v>
      </c>
      <c r="F138" s="4"/>
      <c r="G138" s="4"/>
      <c r="H138" s="4"/>
      <c r="I138" s="4" t="s">
        <v>137</v>
      </c>
      <c r="J138" s="4" t="s">
        <v>137</v>
      </c>
      <c r="K138" s="4" t="s">
        <v>137</v>
      </c>
      <c r="L138" s="4" t="s">
        <v>137</v>
      </c>
      <c r="M138" s="4" t="s">
        <v>137</v>
      </c>
      <c r="N138" s="4" t="s">
        <v>137</v>
      </c>
      <c r="O138" s="258" t="s">
        <v>66</v>
      </c>
      <c r="P138" s="259"/>
      <c r="Q138" s="4" t="s">
        <v>137</v>
      </c>
    </row>
    <row r="139" spans="2:17" x14ac:dyDescent="0.25">
      <c r="B139" s="83" t="s">
        <v>232</v>
      </c>
      <c r="C139" s="4" t="s">
        <v>165</v>
      </c>
      <c r="D139" s="4" t="s">
        <v>242</v>
      </c>
      <c r="E139" s="4">
        <v>50</v>
      </c>
      <c r="F139" s="4"/>
      <c r="G139" s="4"/>
      <c r="H139" s="4"/>
      <c r="I139" s="4" t="s">
        <v>137</v>
      </c>
      <c r="J139" s="4" t="s">
        <v>137</v>
      </c>
      <c r="K139" s="4" t="s">
        <v>137</v>
      </c>
      <c r="L139" s="4" t="s">
        <v>137</v>
      </c>
      <c r="M139" s="4" t="s">
        <v>137</v>
      </c>
      <c r="N139" s="4" t="s">
        <v>137</v>
      </c>
      <c r="O139" s="258" t="s">
        <v>66</v>
      </c>
      <c r="P139" s="259"/>
      <c r="Q139" s="4" t="s">
        <v>137</v>
      </c>
    </row>
    <row r="140" spans="2:17" x14ac:dyDescent="0.25">
      <c r="B140" s="83"/>
      <c r="C140" s="4"/>
      <c r="D140" s="4"/>
      <c r="E140" s="4"/>
      <c r="F140" s="4"/>
      <c r="G140" s="4"/>
      <c r="H140" s="4"/>
      <c r="I140" s="4"/>
      <c r="J140" s="4"/>
      <c r="K140" s="4"/>
      <c r="L140" s="4"/>
      <c r="M140" s="4"/>
      <c r="N140" s="4"/>
      <c r="O140" s="258"/>
      <c r="P140" s="259"/>
      <c r="Q140" s="4"/>
    </row>
    <row r="141" spans="2:17" x14ac:dyDescent="0.25">
      <c r="B141" s="51"/>
      <c r="C141" s="181"/>
      <c r="D141" s="181"/>
      <c r="E141" s="181"/>
      <c r="F141" s="181"/>
      <c r="G141" s="181"/>
      <c r="H141" s="181"/>
      <c r="I141" s="181"/>
      <c r="J141" s="181"/>
      <c r="K141" s="181"/>
      <c r="L141" s="181"/>
      <c r="M141" s="181"/>
      <c r="N141" s="181"/>
      <c r="O141" s="225"/>
      <c r="P141" s="227"/>
      <c r="Q141" s="181"/>
    </row>
    <row r="142" spans="2:17" x14ac:dyDescent="0.25">
      <c r="B142" s="9" t="s">
        <v>1</v>
      </c>
    </row>
    <row r="143" spans="2:17" x14ac:dyDescent="0.25">
      <c r="B143" s="9" t="s">
        <v>35</v>
      </c>
    </row>
    <row r="144" spans="2:17" x14ac:dyDescent="0.25">
      <c r="B144" s="9" t="s">
        <v>58</v>
      </c>
    </row>
    <row r="146" spans="2:18" ht="15.75" thickBot="1" x14ac:dyDescent="0.3"/>
    <row r="147" spans="2:18" ht="27" thickBot="1" x14ac:dyDescent="0.3">
      <c r="B147" s="243" t="s">
        <v>36</v>
      </c>
      <c r="C147" s="244"/>
      <c r="D147" s="244"/>
      <c r="E147" s="244"/>
      <c r="F147" s="244"/>
      <c r="G147" s="244"/>
      <c r="H147" s="244"/>
      <c r="I147" s="244"/>
      <c r="J147" s="244"/>
      <c r="K147" s="244"/>
      <c r="L147" s="244"/>
      <c r="M147" s="244"/>
      <c r="N147" s="245"/>
    </row>
    <row r="152" spans="2:18" x14ac:dyDescent="0.25">
      <c r="B152" s="256" t="s">
        <v>0</v>
      </c>
      <c r="C152" s="256" t="s">
        <v>37</v>
      </c>
      <c r="D152" s="256" t="s">
        <v>38</v>
      </c>
      <c r="E152" s="256" t="s">
        <v>116</v>
      </c>
      <c r="F152" s="256" t="s">
        <v>118</v>
      </c>
      <c r="G152" s="256" t="s">
        <v>119</v>
      </c>
      <c r="H152" s="256" t="s">
        <v>120</v>
      </c>
      <c r="I152" s="256" t="s">
        <v>117</v>
      </c>
      <c r="J152" s="249" t="s">
        <v>121</v>
      </c>
      <c r="K152" s="285"/>
      <c r="L152" s="250"/>
      <c r="M152" s="256" t="s">
        <v>125</v>
      </c>
      <c r="N152" s="256" t="s">
        <v>39</v>
      </c>
      <c r="O152" s="256" t="s">
        <v>40</v>
      </c>
      <c r="P152" s="288" t="s">
        <v>3</v>
      </c>
      <c r="Q152" s="289"/>
    </row>
    <row r="153" spans="2:18" ht="30" x14ac:dyDescent="0.25">
      <c r="B153" s="257"/>
      <c r="C153" s="257"/>
      <c r="D153" s="257"/>
      <c r="E153" s="257"/>
      <c r="F153" s="257"/>
      <c r="G153" s="257"/>
      <c r="H153" s="257"/>
      <c r="I153" s="257"/>
      <c r="J153" s="106" t="s">
        <v>122</v>
      </c>
      <c r="K153" s="106" t="s">
        <v>123</v>
      </c>
      <c r="L153" s="106" t="s">
        <v>124</v>
      </c>
      <c r="M153" s="257"/>
      <c r="N153" s="257"/>
      <c r="O153" s="257"/>
      <c r="P153" s="290"/>
      <c r="Q153" s="291"/>
      <c r="R153" s="195" t="s">
        <v>66</v>
      </c>
    </row>
    <row r="154" spans="2:18" s="199" customFormat="1" ht="45" x14ac:dyDescent="0.25">
      <c r="B154" s="196" t="s">
        <v>182</v>
      </c>
      <c r="C154" s="202" t="s">
        <v>183</v>
      </c>
      <c r="D154" s="202" t="s">
        <v>184</v>
      </c>
      <c r="E154" s="197">
        <v>1082851437</v>
      </c>
      <c r="F154" s="197" t="s">
        <v>185</v>
      </c>
      <c r="G154" s="202" t="s">
        <v>186</v>
      </c>
      <c r="H154" s="198">
        <v>41264</v>
      </c>
      <c r="I154" s="197"/>
      <c r="J154" s="202" t="s">
        <v>187</v>
      </c>
      <c r="K154" s="202" t="s">
        <v>188</v>
      </c>
      <c r="L154" s="202" t="s">
        <v>189</v>
      </c>
      <c r="M154" s="197" t="s">
        <v>137</v>
      </c>
      <c r="N154" s="197" t="s">
        <v>137</v>
      </c>
      <c r="O154" s="197" t="s">
        <v>137</v>
      </c>
      <c r="P154" s="286" t="s">
        <v>66</v>
      </c>
      <c r="Q154" s="286"/>
    </row>
    <row r="155" spans="2:18" s="199" customFormat="1" ht="90" x14ac:dyDescent="0.25">
      <c r="B155" s="196" t="s">
        <v>182</v>
      </c>
      <c r="C155" s="202" t="s">
        <v>183</v>
      </c>
      <c r="D155" s="202" t="s">
        <v>190</v>
      </c>
      <c r="E155" s="197">
        <v>57297762</v>
      </c>
      <c r="F155" s="202" t="s">
        <v>191</v>
      </c>
      <c r="G155" s="202" t="s">
        <v>186</v>
      </c>
      <c r="H155" s="198">
        <v>40669</v>
      </c>
      <c r="I155" s="197">
        <v>132398</v>
      </c>
      <c r="J155" s="202" t="s">
        <v>192</v>
      </c>
      <c r="K155" s="202" t="s">
        <v>193</v>
      </c>
      <c r="L155" s="202" t="s">
        <v>194</v>
      </c>
      <c r="M155" s="197" t="s">
        <v>137</v>
      </c>
      <c r="N155" s="197" t="s">
        <v>137</v>
      </c>
      <c r="O155" s="197" t="s">
        <v>137</v>
      </c>
      <c r="P155" s="286" t="s">
        <v>66</v>
      </c>
      <c r="Q155" s="286"/>
    </row>
    <row r="156" spans="2:18" s="199" customFormat="1" ht="60" x14ac:dyDescent="0.25">
      <c r="B156" s="196" t="s">
        <v>182</v>
      </c>
      <c r="C156" s="202" t="s">
        <v>183</v>
      </c>
      <c r="D156" s="202" t="s">
        <v>195</v>
      </c>
      <c r="E156" s="197">
        <v>57294594</v>
      </c>
      <c r="F156" s="202" t="s">
        <v>191</v>
      </c>
      <c r="G156" s="202" t="s">
        <v>196</v>
      </c>
      <c r="H156" s="198">
        <v>38912</v>
      </c>
      <c r="I156" s="197">
        <v>112436</v>
      </c>
      <c r="J156" s="202" t="s">
        <v>192</v>
      </c>
      <c r="K156" s="202" t="s">
        <v>197</v>
      </c>
      <c r="L156" s="202" t="s">
        <v>194</v>
      </c>
      <c r="M156" s="197" t="s">
        <v>137</v>
      </c>
      <c r="N156" s="197" t="s">
        <v>137</v>
      </c>
      <c r="O156" s="197" t="s">
        <v>137</v>
      </c>
      <c r="P156" s="286" t="s">
        <v>66</v>
      </c>
      <c r="Q156" s="286"/>
    </row>
    <row r="157" spans="2:18" s="199" customFormat="1" ht="30" x14ac:dyDescent="0.25">
      <c r="B157" s="196" t="s">
        <v>198</v>
      </c>
      <c r="C157" s="202" t="s">
        <v>199</v>
      </c>
      <c r="D157" s="202" t="s">
        <v>200</v>
      </c>
      <c r="E157" s="197">
        <v>57294272</v>
      </c>
      <c r="F157" s="202" t="s">
        <v>191</v>
      </c>
      <c r="G157" s="202" t="s">
        <v>186</v>
      </c>
      <c r="H157" s="198">
        <v>41033</v>
      </c>
      <c r="I157" s="197">
        <v>132399</v>
      </c>
      <c r="J157" s="202" t="s">
        <v>192</v>
      </c>
      <c r="K157" s="202" t="s">
        <v>201</v>
      </c>
      <c r="L157" s="202" t="s">
        <v>202</v>
      </c>
      <c r="M157" s="197" t="s">
        <v>137</v>
      </c>
      <c r="N157" s="197" t="s">
        <v>137</v>
      </c>
      <c r="O157" s="197" t="s">
        <v>137</v>
      </c>
      <c r="P157" s="286" t="s">
        <v>66</v>
      </c>
      <c r="Q157" s="286"/>
    </row>
    <row r="158" spans="2:18" s="199" customFormat="1" ht="30" x14ac:dyDescent="0.25">
      <c r="B158" s="196" t="s">
        <v>198</v>
      </c>
      <c r="C158" s="202" t="s">
        <v>199</v>
      </c>
      <c r="D158" s="202" t="s">
        <v>203</v>
      </c>
      <c r="E158" s="197">
        <v>57461407</v>
      </c>
      <c r="F158" s="202" t="s">
        <v>191</v>
      </c>
      <c r="G158" s="202" t="s">
        <v>204</v>
      </c>
      <c r="H158" s="198">
        <v>39438</v>
      </c>
      <c r="I158" s="197">
        <v>113844</v>
      </c>
      <c r="J158" s="202" t="s">
        <v>192</v>
      </c>
      <c r="K158" s="202" t="s">
        <v>201</v>
      </c>
      <c r="L158" s="202" t="s">
        <v>202</v>
      </c>
      <c r="M158" s="197" t="s">
        <v>137</v>
      </c>
      <c r="N158" s="197" t="s">
        <v>137</v>
      </c>
      <c r="O158" s="197" t="s">
        <v>137</v>
      </c>
      <c r="P158" s="286" t="s">
        <v>66</v>
      </c>
      <c r="Q158" s="286"/>
    </row>
    <row r="159" spans="2:18" s="199" customFormat="1" ht="30" x14ac:dyDescent="0.25">
      <c r="B159" s="196" t="s">
        <v>198</v>
      </c>
      <c r="C159" s="202" t="s">
        <v>199</v>
      </c>
      <c r="D159" s="202" t="s">
        <v>205</v>
      </c>
      <c r="E159" s="197">
        <v>26802310</v>
      </c>
      <c r="F159" s="202" t="s">
        <v>191</v>
      </c>
      <c r="G159" s="202" t="s">
        <v>206</v>
      </c>
      <c r="H159" s="198">
        <v>37455</v>
      </c>
      <c r="I159" s="197">
        <v>144962</v>
      </c>
      <c r="J159" s="202" t="s">
        <v>192</v>
      </c>
      <c r="K159" s="202" t="s">
        <v>201</v>
      </c>
      <c r="L159" s="202" t="s">
        <v>202</v>
      </c>
      <c r="M159" s="197" t="s">
        <v>137</v>
      </c>
      <c r="N159" s="197" t="s">
        <v>137</v>
      </c>
      <c r="O159" s="197" t="s">
        <v>137</v>
      </c>
      <c r="P159" s="286" t="s">
        <v>66</v>
      </c>
      <c r="Q159" s="286"/>
    </row>
    <row r="160" spans="2:18" s="199" customFormat="1" ht="30" x14ac:dyDescent="0.25">
      <c r="B160" s="196" t="s">
        <v>198</v>
      </c>
      <c r="C160" s="202" t="s">
        <v>199</v>
      </c>
      <c r="D160" s="197" t="s">
        <v>207</v>
      </c>
      <c r="E160" s="197">
        <v>57309614</v>
      </c>
      <c r="F160" s="197" t="s">
        <v>191</v>
      </c>
      <c r="G160" s="202" t="s">
        <v>186</v>
      </c>
      <c r="H160" s="198">
        <v>40082</v>
      </c>
      <c r="I160" s="197">
        <v>118354</v>
      </c>
      <c r="J160" s="202" t="s">
        <v>192</v>
      </c>
      <c r="K160" s="202" t="s">
        <v>201</v>
      </c>
      <c r="L160" s="202" t="s">
        <v>202</v>
      </c>
      <c r="M160" s="197" t="s">
        <v>137</v>
      </c>
      <c r="N160" s="197" t="s">
        <v>137</v>
      </c>
      <c r="O160" s="197" t="s">
        <v>137</v>
      </c>
      <c r="P160" s="286" t="s">
        <v>66</v>
      </c>
      <c r="Q160" s="286"/>
    </row>
    <row r="161" spans="2:17" s="199" customFormat="1" ht="45" x14ac:dyDescent="0.25">
      <c r="B161" s="196" t="s">
        <v>198</v>
      </c>
      <c r="C161" s="202" t="s">
        <v>199</v>
      </c>
      <c r="D161" s="202" t="s">
        <v>308</v>
      </c>
      <c r="E161" s="197">
        <v>44150668</v>
      </c>
      <c r="F161" s="197" t="s">
        <v>191</v>
      </c>
      <c r="G161" s="202" t="s">
        <v>186</v>
      </c>
      <c r="H161" s="198">
        <v>40444</v>
      </c>
      <c r="I161" s="197">
        <v>135100</v>
      </c>
      <c r="J161" s="202" t="s">
        <v>309</v>
      </c>
      <c r="K161" s="202" t="s">
        <v>310</v>
      </c>
      <c r="L161" s="202" t="s">
        <v>202</v>
      </c>
      <c r="M161" s="197" t="s">
        <v>137</v>
      </c>
      <c r="N161" s="197" t="s">
        <v>137</v>
      </c>
      <c r="O161" s="197" t="s">
        <v>137</v>
      </c>
      <c r="P161" s="286" t="s">
        <v>66</v>
      </c>
      <c r="Q161" s="286"/>
    </row>
    <row r="162" spans="2:17" s="199" customFormat="1" ht="45" x14ac:dyDescent="0.25">
      <c r="B162" s="196" t="s">
        <v>198</v>
      </c>
      <c r="C162" s="202" t="s">
        <v>199</v>
      </c>
      <c r="D162" s="202" t="s">
        <v>209</v>
      </c>
      <c r="E162" s="197">
        <v>1065568356</v>
      </c>
      <c r="F162" s="197" t="s">
        <v>191</v>
      </c>
      <c r="G162" s="202" t="s">
        <v>186</v>
      </c>
      <c r="H162" s="198">
        <v>41544</v>
      </c>
      <c r="I162" s="197">
        <v>138833</v>
      </c>
      <c r="J162" s="202" t="s">
        <v>210</v>
      </c>
      <c r="K162" s="202" t="s">
        <v>212</v>
      </c>
      <c r="L162" s="202" t="s">
        <v>211</v>
      </c>
      <c r="M162" s="197" t="s">
        <v>137</v>
      </c>
      <c r="N162" s="197" t="s">
        <v>137</v>
      </c>
      <c r="O162" s="197" t="s">
        <v>137</v>
      </c>
      <c r="P162" s="286" t="s">
        <v>66</v>
      </c>
      <c r="Q162" s="286"/>
    </row>
    <row r="163" spans="2:17" s="199" customFormat="1" ht="30" x14ac:dyDescent="0.25">
      <c r="B163" s="209" t="s">
        <v>198</v>
      </c>
      <c r="C163" s="213" t="s">
        <v>199</v>
      </c>
      <c r="D163" s="207" t="s">
        <v>311</v>
      </c>
      <c r="E163" s="203">
        <v>57292028</v>
      </c>
      <c r="F163" s="203" t="s">
        <v>191</v>
      </c>
      <c r="G163" s="207" t="s">
        <v>186</v>
      </c>
      <c r="H163" s="205">
        <v>40669</v>
      </c>
      <c r="I163" s="203">
        <v>127657</v>
      </c>
      <c r="J163" s="202" t="s">
        <v>312</v>
      </c>
      <c r="K163" s="202" t="s">
        <v>313</v>
      </c>
      <c r="L163" s="202" t="s">
        <v>213</v>
      </c>
      <c r="M163" s="203" t="s">
        <v>137</v>
      </c>
      <c r="N163" s="203" t="s">
        <v>137</v>
      </c>
      <c r="O163" s="203" t="s">
        <v>137</v>
      </c>
      <c r="P163" s="286" t="s">
        <v>66</v>
      </c>
      <c r="Q163" s="286"/>
    </row>
    <row r="164" spans="2:17" s="199" customFormat="1" ht="30" x14ac:dyDescent="0.25">
      <c r="B164" s="309" t="s">
        <v>247</v>
      </c>
      <c r="C164" s="314" t="s">
        <v>183</v>
      </c>
      <c r="D164" s="298" t="s">
        <v>249</v>
      </c>
      <c r="E164" s="292">
        <v>1079916097</v>
      </c>
      <c r="F164" s="292" t="s">
        <v>185</v>
      </c>
      <c r="G164" s="298" t="s">
        <v>186</v>
      </c>
      <c r="H164" s="295">
        <v>41033</v>
      </c>
      <c r="I164" s="292"/>
      <c r="J164" s="202" t="s">
        <v>192</v>
      </c>
      <c r="K164" s="202" t="s">
        <v>250</v>
      </c>
      <c r="L164" s="202" t="s">
        <v>194</v>
      </c>
      <c r="M164" s="292" t="s">
        <v>137</v>
      </c>
      <c r="N164" s="292" t="s">
        <v>137</v>
      </c>
      <c r="O164" s="292" t="s">
        <v>137</v>
      </c>
      <c r="P164" s="303" t="s">
        <v>66</v>
      </c>
      <c r="Q164" s="304"/>
    </row>
    <row r="165" spans="2:17" s="199" customFormat="1" ht="30" x14ac:dyDescent="0.25">
      <c r="B165" s="313"/>
      <c r="C165" s="315"/>
      <c r="D165" s="299"/>
      <c r="E165" s="293"/>
      <c r="F165" s="293"/>
      <c r="G165" s="299"/>
      <c r="H165" s="296"/>
      <c r="I165" s="293"/>
      <c r="J165" s="202" t="s">
        <v>186</v>
      </c>
      <c r="K165" s="202" t="s">
        <v>251</v>
      </c>
      <c r="L165" s="202" t="s">
        <v>252</v>
      </c>
      <c r="M165" s="293"/>
      <c r="N165" s="293"/>
      <c r="O165" s="293"/>
      <c r="P165" s="305"/>
      <c r="Q165" s="306"/>
    </row>
    <row r="166" spans="2:17" s="199" customFormat="1" ht="30" x14ac:dyDescent="0.25">
      <c r="B166" s="310"/>
      <c r="C166" s="316"/>
      <c r="D166" s="300"/>
      <c r="E166" s="294"/>
      <c r="F166" s="294"/>
      <c r="G166" s="300"/>
      <c r="H166" s="297"/>
      <c r="I166" s="294"/>
      <c r="J166" s="202" t="s">
        <v>186</v>
      </c>
      <c r="K166" s="202" t="s">
        <v>253</v>
      </c>
      <c r="L166" s="202" t="s">
        <v>252</v>
      </c>
      <c r="M166" s="294"/>
      <c r="N166" s="294"/>
      <c r="O166" s="294"/>
      <c r="P166" s="307"/>
      <c r="Q166" s="308"/>
    </row>
    <row r="167" spans="2:17" s="199" customFormat="1" ht="60" x14ac:dyDescent="0.25">
      <c r="B167" s="210" t="s">
        <v>247</v>
      </c>
      <c r="C167" s="211" t="s">
        <v>183</v>
      </c>
      <c r="D167" s="208" t="s">
        <v>254</v>
      </c>
      <c r="E167" s="204">
        <v>36718488</v>
      </c>
      <c r="F167" s="208" t="s">
        <v>255</v>
      </c>
      <c r="G167" s="202" t="s">
        <v>186</v>
      </c>
      <c r="H167" s="206">
        <v>37617</v>
      </c>
      <c r="I167" s="204"/>
      <c r="J167" s="202" t="s">
        <v>256</v>
      </c>
      <c r="K167" s="202" t="s">
        <v>257</v>
      </c>
      <c r="L167" s="202" t="s">
        <v>214</v>
      </c>
      <c r="M167" s="204" t="s">
        <v>137</v>
      </c>
      <c r="N167" s="204" t="s">
        <v>137</v>
      </c>
      <c r="O167" s="204" t="s">
        <v>137</v>
      </c>
      <c r="P167" s="286" t="s">
        <v>66</v>
      </c>
      <c r="Q167" s="286"/>
    </row>
    <row r="168" spans="2:17" s="199" customFormat="1" ht="30" x14ac:dyDescent="0.25">
      <c r="B168" s="196" t="s">
        <v>248</v>
      </c>
      <c r="C168" s="211" t="s">
        <v>183</v>
      </c>
      <c r="D168" s="208" t="s">
        <v>264</v>
      </c>
      <c r="E168" s="204">
        <v>1044918847</v>
      </c>
      <c r="F168" s="204" t="s">
        <v>191</v>
      </c>
      <c r="G168" s="202" t="s">
        <v>186</v>
      </c>
      <c r="H168" s="206">
        <v>41614</v>
      </c>
      <c r="I168" s="204">
        <v>142409</v>
      </c>
      <c r="J168" s="202" t="s">
        <v>314</v>
      </c>
      <c r="K168" s="202" t="s">
        <v>315</v>
      </c>
      <c r="L168" s="202" t="s">
        <v>202</v>
      </c>
      <c r="M168" s="204" t="s">
        <v>137</v>
      </c>
      <c r="N168" s="204" t="s">
        <v>137</v>
      </c>
      <c r="O168" s="204" t="s">
        <v>137</v>
      </c>
      <c r="P168" s="286" t="s">
        <v>66</v>
      </c>
      <c r="Q168" s="286"/>
    </row>
    <row r="169" spans="2:17" s="199" customFormat="1" ht="30" x14ac:dyDescent="0.25">
      <c r="B169" s="196" t="s">
        <v>248</v>
      </c>
      <c r="C169" s="211" t="s">
        <v>183</v>
      </c>
      <c r="D169" s="204" t="s">
        <v>265</v>
      </c>
      <c r="E169" s="204">
        <v>1082859065</v>
      </c>
      <c r="F169" s="204" t="s">
        <v>191</v>
      </c>
      <c r="G169" s="202" t="s">
        <v>186</v>
      </c>
      <c r="H169" s="206">
        <v>40688</v>
      </c>
      <c r="I169" s="204"/>
      <c r="J169" s="202" t="s">
        <v>266</v>
      </c>
      <c r="K169" s="202" t="s">
        <v>267</v>
      </c>
      <c r="L169" s="202" t="s">
        <v>213</v>
      </c>
      <c r="M169" s="204" t="s">
        <v>137</v>
      </c>
      <c r="N169" s="204" t="s">
        <v>137</v>
      </c>
      <c r="O169" s="204" t="s">
        <v>137</v>
      </c>
      <c r="P169" s="286" t="s">
        <v>66</v>
      </c>
      <c r="Q169" s="286"/>
    </row>
    <row r="170" spans="2:17" s="199" customFormat="1" ht="90" x14ac:dyDescent="0.25">
      <c r="B170" s="210" t="s">
        <v>258</v>
      </c>
      <c r="C170" s="211" t="s">
        <v>324</v>
      </c>
      <c r="D170" s="208" t="s">
        <v>259</v>
      </c>
      <c r="E170" s="204">
        <v>1082865582</v>
      </c>
      <c r="F170" s="204" t="s">
        <v>185</v>
      </c>
      <c r="G170" s="208" t="s">
        <v>186</v>
      </c>
      <c r="H170" s="206">
        <v>40084</v>
      </c>
      <c r="I170" s="204"/>
      <c r="J170" s="202" t="s">
        <v>192</v>
      </c>
      <c r="K170" s="202" t="s">
        <v>193</v>
      </c>
      <c r="L170" s="202" t="s">
        <v>194</v>
      </c>
      <c r="M170" s="204" t="s">
        <v>137</v>
      </c>
      <c r="N170" s="204" t="s">
        <v>137</v>
      </c>
      <c r="O170" s="204" t="s">
        <v>137</v>
      </c>
      <c r="P170" s="286" t="s">
        <v>66</v>
      </c>
      <c r="Q170" s="286"/>
    </row>
    <row r="171" spans="2:17" s="199" customFormat="1" ht="90" x14ac:dyDescent="0.25">
      <c r="B171" s="210" t="s">
        <v>258</v>
      </c>
      <c r="C171" s="211" t="s">
        <v>324</v>
      </c>
      <c r="D171" s="208" t="s">
        <v>260</v>
      </c>
      <c r="E171" s="204">
        <v>40942969</v>
      </c>
      <c r="F171" s="208" t="s">
        <v>262</v>
      </c>
      <c r="G171" s="208" t="s">
        <v>261</v>
      </c>
      <c r="H171" s="206">
        <v>39640</v>
      </c>
      <c r="I171" s="204"/>
      <c r="J171" s="202" t="s">
        <v>192</v>
      </c>
      <c r="K171" s="202" t="s">
        <v>263</v>
      </c>
      <c r="L171" s="202" t="s">
        <v>194</v>
      </c>
      <c r="M171" s="204" t="s">
        <v>137</v>
      </c>
      <c r="N171" s="204" t="s">
        <v>137</v>
      </c>
      <c r="O171" s="204" t="s">
        <v>137</v>
      </c>
      <c r="P171" s="286" t="s">
        <v>66</v>
      </c>
      <c r="Q171" s="286"/>
    </row>
    <row r="172" spans="2:17" s="199" customFormat="1" ht="30" x14ac:dyDescent="0.25">
      <c r="B172" s="210" t="s">
        <v>258</v>
      </c>
      <c r="C172" s="211" t="s">
        <v>324</v>
      </c>
      <c r="D172" s="202" t="s">
        <v>316</v>
      </c>
      <c r="E172" s="197">
        <v>1085166636</v>
      </c>
      <c r="F172" s="197" t="s">
        <v>317</v>
      </c>
      <c r="G172" s="202" t="s">
        <v>318</v>
      </c>
      <c r="H172" s="198">
        <v>41012</v>
      </c>
      <c r="I172" s="197" t="s">
        <v>162</v>
      </c>
      <c r="J172" s="202" t="s">
        <v>319</v>
      </c>
      <c r="K172" s="202" t="s">
        <v>320</v>
      </c>
      <c r="L172" s="202" t="s">
        <v>321</v>
      </c>
      <c r="M172" s="197" t="s">
        <v>137</v>
      </c>
      <c r="N172" s="197" t="s">
        <v>137</v>
      </c>
      <c r="O172" s="197" t="s">
        <v>137</v>
      </c>
      <c r="P172" s="317" t="s">
        <v>66</v>
      </c>
      <c r="Q172" s="318"/>
    </row>
    <row r="173" spans="2:17" s="25" customFormat="1" ht="45" x14ac:dyDescent="0.25">
      <c r="B173" s="84" t="s">
        <v>268</v>
      </c>
      <c r="C173" s="193" t="s">
        <v>325</v>
      </c>
      <c r="D173" s="201" t="s">
        <v>269</v>
      </c>
      <c r="E173" s="155">
        <v>22605825</v>
      </c>
      <c r="F173" s="155" t="s">
        <v>208</v>
      </c>
      <c r="G173" s="201" t="s">
        <v>270</v>
      </c>
      <c r="H173" s="191">
        <v>38289</v>
      </c>
      <c r="I173" s="155" t="s">
        <v>271</v>
      </c>
      <c r="J173" s="201" t="s">
        <v>192</v>
      </c>
      <c r="K173" s="201" t="s">
        <v>251</v>
      </c>
      <c r="L173" s="201" t="s">
        <v>202</v>
      </c>
      <c r="M173" s="155" t="s">
        <v>137</v>
      </c>
      <c r="N173" s="155" t="s">
        <v>137</v>
      </c>
      <c r="O173" s="155" t="s">
        <v>137</v>
      </c>
      <c r="P173" s="251" t="s">
        <v>66</v>
      </c>
      <c r="Q173" s="251"/>
    </row>
    <row r="174" spans="2:17" s="25" customFormat="1" ht="30" x14ac:dyDescent="0.25">
      <c r="B174" s="84" t="s">
        <v>268</v>
      </c>
      <c r="C174" s="193" t="s">
        <v>325</v>
      </c>
      <c r="D174" s="201" t="s">
        <v>272</v>
      </c>
      <c r="E174" s="155">
        <v>1082892100</v>
      </c>
      <c r="F174" s="155" t="s">
        <v>191</v>
      </c>
      <c r="G174" s="201" t="s">
        <v>186</v>
      </c>
      <c r="H174" s="191">
        <v>41261</v>
      </c>
      <c r="I174" s="155">
        <v>132988</v>
      </c>
      <c r="J174" s="201" t="s">
        <v>192</v>
      </c>
      <c r="K174" s="201" t="s">
        <v>273</v>
      </c>
      <c r="L174" s="201" t="s">
        <v>202</v>
      </c>
      <c r="M174" s="155" t="s">
        <v>137</v>
      </c>
      <c r="N174" s="155" t="s">
        <v>137</v>
      </c>
      <c r="O174" s="155" t="s">
        <v>137</v>
      </c>
      <c r="P174" s="251" t="s">
        <v>66</v>
      </c>
      <c r="Q174" s="251"/>
    </row>
    <row r="175" spans="2:17" s="25" customFormat="1" ht="90" x14ac:dyDescent="0.25">
      <c r="B175" s="84" t="s">
        <v>268</v>
      </c>
      <c r="C175" s="193" t="s">
        <v>325</v>
      </c>
      <c r="D175" s="201" t="s">
        <v>274</v>
      </c>
      <c r="E175" s="155">
        <v>85465715</v>
      </c>
      <c r="F175" s="155" t="s">
        <v>191</v>
      </c>
      <c r="G175" s="201" t="s">
        <v>204</v>
      </c>
      <c r="H175" s="191">
        <v>41258</v>
      </c>
      <c r="I175" s="155">
        <v>133591</v>
      </c>
      <c r="J175" s="201" t="s">
        <v>186</v>
      </c>
      <c r="K175" s="201" t="s">
        <v>275</v>
      </c>
      <c r="L175" s="201" t="s">
        <v>202</v>
      </c>
      <c r="M175" s="155" t="s">
        <v>137</v>
      </c>
      <c r="N175" s="155" t="s">
        <v>137</v>
      </c>
      <c r="O175" s="155" t="s">
        <v>137</v>
      </c>
      <c r="P175" s="251" t="s">
        <v>66</v>
      </c>
      <c r="Q175" s="251"/>
    </row>
    <row r="176" spans="2:17" s="25" customFormat="1" ht="45" x14ac:dyDescent="0.25">
      <c r="B176" s="84" t="s">
        <v>268</v>
      </c>
      <c r="C176" s="193" t="s">
        <v>325</v>
      </c>
      <c r="D176" s="201" t="s">
        <v>276</v>
      </c>
      <c r="E176" s="155">
        <v>1065578063</v>
      </c>
      <c r="F176" s="155" t="s">
        <v>191</v>
      </c>
      <c r="G176" s="201" t="s">
        <v>186</v>
      </c>
      <c r="H176" s="191">
        <v>40313</v>
      </c>
      <c r="I176" s="155" t="s">
        <v>278</v>
      </c>
      <c r="J176" s="201" t="s">
        <v>277</v>
      </c>
      <c r="K176" s="201" t="s">
        <v>279</v>
      </c>
      <c r="L176" s="201" t="s">
        <v>202</v>
      </c>
      <c r="M176" s="155" t="s">
        <v>137</v>
      </c>
      <c r="N176" s="155" t="s">
        <v>137</v>
      </c>
      <c r="O176" s="155" t="s">
        <v>137</v>
      </c>
      <c r="P176" s="251" t="s">
        <v>66</v>
      </c>
      <c r="Q176" s="251"/>
    </row>
    <row r="177" spans="2:17" s="25" customFormat="1" ht="75" x14ac:dyDescent="0.25">
      <c r="B177" s="254" t="s">
        <v>268</v>
      </c>
      <c r="C177" s="301" t="s">
        <v>325</v>
      </c>
      <c r="D177" s="279" t="s">
        <v>280</v>
      </c>
      <c r="E177" s="252">
        <v>1083552987</v>
      </c>
      <c r="F177" s="252" t="s">
        <v>191</v>
      </c>
      <c r="G177" s="279" t="s">
        <v>186</v>
      </c>
      <c r="H177" s="283">
        <v>41397</v>
      </c>
      <c r="I177" s="252">
        <v>142010</v>
      </c>
      <c r="J177" s="201" t="s">
        <v>281</v>
      </c>
      <c r="K177" s="201" t="s">
        <v>282</v>
      </c>
      <c r="L177" s="201" t="s">
        <v>283</v>
      </c>
      <c r="M177" s="252" t="s">
        <v>137</v>
      </c>
      <c r="N177" s="252" t="s">
        <v>137</v>
      </c>
      <c r="O177" s="252" t="s">
        <v>137</v>
      </c>
      <c r="P177" s="319" t="s">
        <v>66</v>
      </c>
      <c r="Q177" s="320"/>
    </row>
    <row r="178" spans="2:17" s="25" customFormat="1" ht="45" x14ac:dyDescent="0.25">
      <c r="B178" s="255"/>
      <c r="C178" s="302"/>
      <c r="D178" s="280"/>
      <c r="E178" s="253"/>
      <c r="F178" s="253"/>
      <c r="G178" s="280"/>
      <c r="H178" s="284"/>
      <c r="I178" s="253"/>
      <c r="J178" s="201" t="s">
        <v>284</v>
      </c>
      <c r="K178" s="201" t="s">
        <v>286</v>
      </c>
      <c r="L178" s="201" t="s">
        <v>285</v>
      </c>
      <c r="M178" s="253"/>
      <c r="N178" s="253"/>
      <c r="O178" s="253"/>
      <c r="P178" s="321"/>
      <c r="Q178" s="322"/>
    </row>
    <row r="179" spans="2:17" x14ac:dyDescent="0.25">
      <c r="B179" s="146"/>
      <c r="C179" s="146"/>
      <c r="D179" s="3"/>
      <c r="E179" s="3"/>
      <c r="F179" s="3"/>
      <c r="G179" s="3"/>
      <c r="H179" s="3"/>
      <c r="I179" s="5"/>
      <c r="J179" s="1"/>
      <c r="K179" s="83"/>
      <c r="L179" s="83"/>
      <c r="M179" s="107"/>
      <c r="N179" s="107"/>
      <c r="O179" s="107"/>
      <c r="P179" s="287"/>
      <c r="Q179" s="287"/>
    </row>
    <row r="181" spans="2:17" ht="15.75" thickBot="1" x14ac:dyDescent="0.3"/>
    <row r="182" spans="2:17" ht="27" thickBot="1" x14ac:dyDescent="0.3">
      <c r="B182" s="243" t="s">
        <v>42</v>
      </c>
      <c r="C182" s="244"/>
      <c r="D182" s="244"/>
      <c r="E182" s="244"/>
      <c r="F182" s="244"/>
      <c r="G182" s="244"/>
      <c r="H182" s="244"/>
      <c r="I182" s="244"/>
      <c r="J182" s="244"/>
      <c r="K182" s="244"/>
      <c r="L182" s="244"/>
      <c r="M182" s="244"/>
      <c r="N182" s="245"/>
    </row>
    <row r="185" spans="2:17" ht="46.15" customHeight="1" x14ac:dyDescent="0.25">
      <c r="B185" s="56" t="s">
        <v>32</v>
      </c>
      <c r="C185" s="56" t="s">
        <v>43</v>
      </c>
      <c r="D185" s="249" t="s">
        <v>3</v>
      </c>
      <c r="E185" s="250"/>
    </row>
    <row r="186" spans="2:17" ht="46.9" customHeight="1" x14ac:dyDescent="0.25">
      <c r="B186" s="57" t="s">
        <v>126</v>
      </c>
      <c r="C186" s="156" t="s">
        <v>137</v>
      </c>
      <c r="D186" s="251" t="s">
        <v>66</v>
      </c>
      <c r="E186" s="251"/>
    </row>
    <row r="189" spans="2:17" ht="26.25" x14ac:dyDescent="0.25">
      <c r="B189" s="241" t="s">
        <v>60</v>
      </c>
      <c r="C189" s="242"/>
      <c r="D189" s="242"/>
      <c r="E189" s="242"/>
      <c r="F189" s="242"/>
      <c r="G189" s="242"/>
      <c r="H189" s="242"/>
      <c r="I189" s="242"/>
      <c r="J189" s="242"/>
      <c r="K189" s="242"/>
      <c r="L189" s="242"/>
      <c r="M189" s="242"/>
      <c r="N189" s="242"/>
      <c r="O189" s="242"/>
      <c r="P189" s="242"/>
    </row>
    <row r="191" spans="2:17" ht="15.75" thickBot="1" x14ac:dyDescent="0.3"/>
    <row r="192" spans="2:17" ht="27" thickBot="1" x14ac:dyDescent="0.3">
      <c r="B192" s="243" t="s">
        <v>50</v>
      </c>
      <c r="C192" s="244"/>
      <c r="D192" s="244"/>
      <c r="E192" s="244"/>
      <c r="F192" s="244"/>
      <c r="G192" s="244"/>
      <c r="H192" s="244"/>
      <c r="I192" s="244"/>
      <c r="J192" s="244"/>
      <c r="K192" s="244"/>
      <c r="L192" s="244"/>
      <c r="M192" s="244"/>
      <c r="N192" s="245"/>
    </row>
    <row r="194" spans="1:27" ht="15.75" thickBot="1" x14ac:dyDescent="0.3">
      <c r="B194" s="108" t="s">
        <v>297</v>
      </c>
      <c r="M194" s="53"/>
      <c r="N194" s="53"/>
    </row>
    <row r="195" spans="1:27" s="93" customFormat="1" ht="109.5" customHeight="1" x14ac:dyDescent="0.25">
      <c r="B195" s="104" t="s">
        <v>146</v>
      </c>
      <c r="C195" s="104" t="s">
        <v>147</v>
      </c>
      <c r="D195" s="104" t="s">
        <v>148</v>
      </c>
      <c r="E195" s="104" t="s">
        <v>41</v>
      </c>
      <c r="F195" s="104" t="s">
        <v>22</v>
      </c>
      <c r="G195" s="104" t="s">
        <v>103</v>
      </c>
      <c r="H195" s="104" t="s">
        <v>17</v>
      </c>
      <c r="I195" s="104" t="s">
        <v>10</v>
      </c>
      <c r="J195" s="104" t="s">
        <v>30</v>
      </c>
      <c r="K195" s="104" t="s">
        <v>57</v>
      </c>
      <c r="L195" s="104" t="s">
        <v>20</v>
      </c>
      <c r="M195" s="89" t="s">
        <v>26</v>
      </c>
      <c r="N195" s="104" t="s">
        <v>149</v>
      </c>
      <c r="O195" s="104" t="s">
        <v>34</v>
      </c>
      <c r="P195" s="105" t="s">
        <v>11</v>
      </c>
      <c r="Q195" s="106" t="s">
        <v>19</v>
      </c>
      <c r="R195" s="195"/>
      <c r="S195" s="195"/>
      <c r="T195" s="195"/>
      <c r="U195" s="195"/>
      <c r="V195" s="195"/>
      <c r="W195" s="195"/>
      <c r="X195" s="195"/>
      <c r="Y195" s="195"/>
      <c r="Z195" s="195"/>
      <c r="AA195" s="195"/>
    </row>
    <row r="196" spans="1:27" s="99" customFormat="1" ht="30" x14ac:dyDescent="0.25">
      <c r="A196" s="40">
        <v>1</v>
      </c>
      <c r="B196" s="42" t="s">
        <v>160</v>
      </c>
      <c r="C196" s="100" t="s">
        <v>160</v>
      </c>
      <c r="D196" s="100" t="s">
        <v>161</v>
      </c>
      <c r="E196" s="148">
        <v>121</v>
      </c>
      <c r="F196" s="148" t="s">
        <v>137</v>
      </c>
      <c r="G196" s="149" t="s">
        <v>162</v>
      </c>
      <c r="H196" s="150">
        <v>40557</v>
      </c>
      <c r="I196" s="150">
        <v>40908</v>
      </c>
      <c r="J196" s="148" t="s">
        <v>138</v>
      </c>
      <c r="K196" s="148">
        <v>11</v>
      </c>
      <c r="L196" s="148">
        <v>0</v>
      </c>
      <c r="M196" s="148">
        <v>908</v>
      </c>
      <c r="N196" s="148" t="s">
        <v>162</v>
      </c>
      <c r="O196" s="186">
        <v>508212129</v>
      </c>
      <c r="P196" s="187">
        <v>272</v>
      </c>
      <c r="Q196" s="192"/>
      <c r="R196" s="98"/>
      <c r="S196" s="98"/>
      <c r="T196" s="98"/>
      <c r="U196" s="98"/>
      <c r="V196" s="98"/>
      <c r="W196" s="98"/>
      <c r="X196" s="98"/>
      <c r="Y196" s="98"/>
      <c r="Z196" s="98"/>
    </row>
    <row r="197" spans="1:27" s="99" customFormat="1" ht="30" x14ac:dyDescent="0.25">
      <c r="A197" s="40">
        <f>+A196+1</f>
        <v>2</v>
      </c>
      <c r="B197" s="42" t="s">
        <v>160</v>
      </c>
      <c r="C197" s="100" t="s">
        <v>160</v>
      </c>
      <c r="D197" s="100" t="s">
        <v>161</v>
      </c>
      <c r="E197" s="148">
        <v>119</v>
      </c>
      <c r="F197" s="148" t="s">
        <v>137</v>
      </c>
      <c r="G197" s="149" t="s">
        <v>162</v>
      </c>
      <c r="H197" s="150">
        <v>41660</v>
      </c>
      <c r="I197" s="150">
        <v>41912</v>
      </c>
      <c r="J197" s="148" t="s">
        <v>138</v>
      </c>
      <c r="K197" s="148">
        <v>8</v>
      </c>
      <c r="L197" s="148"/>
      <c r="M197" s="148">
        <v>1143</v>
      </c>
      <c r="N197" s="148" t="s">
        <v>162</v>
      </c>
      <c r="O197" s="186">
        <v>1019944944</v>
      </c>
      <c r="P197" s="187">
        <v>274</v>
      </c>
      <c r="Q197" s="192"/>
      <c r="R197" s="98"/>
      <c r="S197" s="98"/>
      <c r="T197" s="98"/>
      <c r="U197" s="98"/>
      <c r="V197" s="98"/>
      <c r="W197" s="98"/>
      <c r="X197" s="98"/>
      <c r="Y197" s="98"/>
      <c r="Z197" s="98"/>
    </row>
    <row r="198" spans="1:27" s="99" customFormat="1" x14ac:dyDescent="0.25">
      <c r="A198" s="40" t="e">
        <f>+#REF!+1</f>
        <v>#REF!</v>
      </c>
      <c r="B198" s="100"/>
      <c r="C198" s="101"/>
      <c r="D198" s="100"/>
      <c r="E198" s="95"/>
      <c r="F198" s="96"/>
      <c r="G198" s="96"/>
      <c r="H198" s="96"/>
      <c r="I198" s="97"/>
      <c r="J198" s="97"/>
      <c r="K198" s="97"/>
      <c r="L198" s="97"/>
      <c r="M198" s="88"/>
      <c r="N198" s="88"/>
      <c r="O198" s="189"/>
      <c r="P198" s="189"/>
      <c r="Q198" s="192"/>
      <c r="R198" s="98"/>
      <c r="S198" s="98"/>
      <c r="T198" s="98"/>
      <c r="U198" s="98"/>
      <c r="V198" s="98"/>
      <c r="W198" s="98"/>
      <c r="X198" s="98"/>
      <c r="Y198" s="98"/>
      <c r="Z198" s="98"/>
    </row>
    <row r="199" spans="1:27" s="99" customFormat="1" x14ac:dyDescent="0.25">
      <c r="A199" s="40"/>
      <c r="B199" s="42" t="s">
        <v>16</v>
      </c>
      <c r="C199" s="101"/>
      <c r="D199" s="100"/>
      <c r="E199" s="95"/>
      <c r="F199" s="96"/>
      <c r="G199" s="96"/>
      <c r="H199" s="96"/>
      <c r="I199" s="97"/>
      <c r="J199" s="97"/>
      <c r="K199" s="102">
        <f>SUM(K196:K198)</f>
        <v>19</v>
      </c>
      <c r="L199" s="102">
        <f>SUM(L196:L198)</f>
        <v>0</v>
      </c>
      <c r="M199" s="142">
        <f>SUM(M196:M198)</f>
        <v>2051</v>
      </c>
      <c r="N199" s="102">
        <f>SUM(N196:N198)</f>
        <v>0</v>
      </c>
      <c r="O199" s="189"/>
      <c r="P199" s="189"/>
      <c r="Q199" s="40"/>
    </row>
    <row r="200" spans="1:27" x14ac:dyDescent="0.25">
      <c r="B200" s="25"/>
      <c r="C200" s="25"/>
      <c r="D200" s="25"/>
      <c r="E200" s="26"/>
      <c r="F200" s="25"/>
      <c r="G200" s="25"/>
      <c r="H200" s="25"/>
      <c r="I200" s="25"/>
      <c r="J200" s="25"/>
      <c r="K200" s="25"/>
      <c r="L200" s="25"/>
      <c r="M200" s="25"/>
      <c r="N200" s="25"/>
      <c r="O200" s="25"/>
      <c r="P200" s="25"/>
    </row>
    <row r="201" spans="1:27" ht="18.75" x14ac:dyDescent="0.25">
      <c r="B201" s="50" t="s">
        <v>31</v>
      </c>
      <c r="C201" s="61">
        <f>+K199</f>
        <v>19</v>
      </c>
      <c r="H201" s="27"/>
      <c r="I201" s="27"/>
      <c r="J201" s="27"/>
      <c r="K201" s="27"/>
      <c r="L201" s="27"/>
      <c r="M201" s="27"/>
      <c r="N201" s="25"/>
      <c r="O201" s="25"/>
      <c r="P201" s="25"/>
    </row>
    <row r="202" spans="1:27" ht="19.5" thickBot="1" x14ac:dyDescent="0.3">
      <c r="B202" s="179"/>
      <c r="C202" s="180"/>
      <c r="H202" s="27"/>
      <c r="I202" s="27"/>
      <c r="J202" s="27"/>
      <c r="K202" s="27"/>
      <c r="L202" s="27"/>
      <c r="M202" s="27"/>
      <c r="N202" s="25"/>
      <c r="O202" s="25"/>
      <c r="P202" s="25"/>
    </row>
    <row r="203" spans="1:27" ht="30.75" thickBot="1" x14ac:dyDescent="0.3">
      <c r="B203" s="64" t="s">
        <v>45</v>
      </c>
      <c r="C203" s="65" t="s">
        <v>46</v>
      </c>
      <c r="D203" s="64" t="s">
        <v>47</v>
      </c>
      <c r="E203" s="65" t="s">
        <v>51</v>
      </c>
      <c r="H203" s="27"/>
      <c r="I203" s="27"/>
      <c r="J203" s="27"/>
      <c r="K203" s="27"/>
      <c r="L203" s="27"/>
      <c r="M203" s="27"/>
      <c r="N203" s="25"/>
      <c r="O203" s="25"/>
      <c r="P203" s="25"/>
    </row>
    <row r="204" spans="1:27" ht="18.75" x14ac:dyDescent="0.25">
      <c r="B204" s="55" t="s">
        <v>127</v>
      </c>
      <c r="C204" s="58">
        <v>20</v>
      </c>
      <c r="D204" s="58">
        <v>0</v>
      </c>
      <c r="E204" s="246">
        <f>+D204+D205+D206</f>
        <v>40</v>
      </c>
      <c r="H204" s="27"/>
      <c r="I204" s="27"/>
      <c r="J204" s="27"/>
      <c r="K204" s="27"/>
      <c r="L204" s="27"/>
      <c r="M204" s="27"/>
      <c r="N204" s="25"/>
      <c r="O204" s="25"/>
      <c r="P204" s="25"/>
    </row>
    <row r="205" spans="1:27" ht="18.75" x14ac:dyDescent="0.25">
      <c r="B205" s="55" t="s">
        <v>128</v>
      </c>
      <c r="C205" s="155">
        <v>30</v>
      </c>
      <c r="D205" s="174">
        <v>0</v>
      </c>
      <c r="E205" s="247"/>
      <c r="F205" s="9" t="s">
        <v>307</v>
      </c>
      <c r="H205" s="27"/>
      <c r="I205" s="27"/>
      <c r="J205" s="27"/>
      <c r="K205" s="27"/>
      <c r="L205" s="27"/>
      <c r="M205" s="27"/>
      <c r="N205" s="25"/>
      <c r="O205" s="25"/>
      <c r="P205" s="25"/>
    </row>
    <row r="206" spans="1:27" ht="19.5" thickBot="1" x14ac:dyDescent="0.3">
      <c r="B206" s="55" t="s">
        <v>129</v>
      </c>
      <c r="C206" s="60">
        <v>40</v>
      </c>
      <c r="D206" s="60">
        <v>40</v>
      </c>
      <c r="E206" s="248"/>
      <c r="H206" s="27"/>
      <c r="I206" s="27"/>
      <c r="J206" s="27"/>
      <c r="K206" s="27"/>
      <c r="L206" s="27"/>
      <c r="M206" s="27"/>
      <c r="N206" s="25"/>
      <c r="O206" s="25"/>
      <c r="P206" s="25"/>
    </row>
    <row r="207" spans="1:27" ht="18.75" x14ac:dyDescent="0.25">
      <c r="B207" s="179"/>
      <c r="C207" s="180"/>
      <c r="H207" s="27"/>
      <c r="I207" s="27"/>
      <c r="J207" s="27"/>
      <c r="K207" s="27"/>
      <c r="L207" s="27"/>
      <c r="M207" s="27"/>
      <c r="N207" s="25"/>
      <c r="O207" s="25"/>
      <c r="P207" s="25"/>
    </row>
    <row r="209" spans="1:18" ht="15.75" thickBot="1" x14ac:dyDescent="0.3">
      <c r="B209" s="108" t="s">
        <v>298</v>
      </c>
    </row>
    <row r="210" spans="1:18" ht="60" x14ac:dyDescent="0.25">
      <c r="A210" s="93"/>
      <c r="B210" s="104" t="s">
        <v>146</v>
      </c>
      <c r="C210" s="104" t="s">
        <v>147</v>
      </c>
      <c r="D210" s="104" t="s">
        <v>148</v>
      </c>
      <c r="E210" s="104" t="s">
        <v>41</v>
      </c>
      <c r="F210" s="104" t="s">
        <v>22</v>
      </c>
      <c r="G210" s="104" t="s">
        <v>103</v>
      </c>
      <c r="H210" s="104" t="s">
        <v>17</v>
      </c>
      <c r="I210" s="104" t="s">
        <v>10</v>
      </c>
      <c r="J210" s="104" t="s">
        <v>30</v>
      </c>
      <c r="K210" s="104" t="s">
        <v>57</v>
      </c>
      <c r="L210" s="104" t="s">
        <v>20</v>
      </c>
      <c r="M210" s="89" t="s">
        <v>26</v>
      </c>
      <c r="N210" s="104" t="s">
        <v>149</v>
      </c>
      <c r="O210" s="104" t="s">
        <v>34</v>
      </c>
      <c r="P210" s="157" t="s">
        <v>11</v>
      </c>
      <c r="Q210" s="157" t="s">
        <v>19</v>
      </c>
      <c r="R210" s="195"/>
    </row>
    <row r="211" spans="1:18" ht="30" x14ac:dyDescent="0.25">
      <c r="A211" s="40">
        <v>1</v>
      </c>
      <c r="B211" s="42" t="s">
        <v>160</v>
      </c>
      <c r="C211" s="100" t="s">
        <v>160</v>
      </c>
      <c r="D211" s="100" t="s">
        <v>161</v>
      </c>
      <c r="E211" s="148">
        <v>20</v>
      </c>
      <c r="F211" s="148" t="s">
        <v>137</v>
      </c>
      <c r="G211" s="149" t="s">
        <v>162</v>
      </c>
      <c r="H211" s="150">
        <v>40557</v>
      </c>
      <c r="I211" s="150">
        <v>40908</v>
      </c>
      <c r="J211" s="148" t="s">
        <v>138</v>
      </c>
      <c r="K211" s="148">
        <v>11</v>
      </c>
      <c r="L211" s="148">
        <v>0</v>
      </c>
      <c r="M211" s="148">
        <v>110</v>
      </c>
      <c r="N211" s="148" t="s">
        <v>162</v>
      </c>
      <c r="O211" s="186">
        <v>211506091</v>
      </c>
      <c r="P211" s="187">
        <v>629</v>
      </c>
      <c r="Q211" s="192" t="s">
        <v>66</v>
      </c>
    </row>
    <row r="212" spans="1:18" ht="30" x14ac:dyDescent="0.25">
      <c r="A212" s="40">
        <f>+A211+1</f>
        <v>2</v>
      </c>
      <c r="B212" s="42" t="s">
        <v>160</v>
      </c>
      <c r="C212" s="100" t="s">
        <v>160</v>
      </c>
      <c r="D212" s="100" t="s">
        <v>161</v>
      </c>
      <c r="E212" s="148">
        <v>168</v>
      </c>
      <c r="F212" s="148" t="s">
        <v>137</v>
      </c>
      <c r="G212" s="149" t="s">
        <v>162</v>
      </c>
      <c r="H212" s="150">
        <v>41662</v>
      </c>
      <c r="I212" s="150">
        <v>41912</v>
      </c>
      <c r="J212" s="148" t="s">
        <v>138</v>
      </c>
      <c r="K212" s="148">
        <v>8</v>
      </c>
      <c r="L212" s="148">
        <v>0</v>
      </c>
      <c r="M212" s="148">
        <v>2358</v>
      </c>
      <c r="N212" s="148" t="s">
        <v>162</v>
      </c>
      <c r="O212" s="186">
        <v>2616123386</v>
      </c>
      <c r="P212" s="187">
        <v>631</v>
      </c>
      <c r="Q212" s="192" t="s">
        <v>66</v>
      </c>
    </row>
    <row r="213" spans="1:18" x14ac:dyDescent="0.25">
      <c r="A213" s="40" t="e">
        <f>+#REF!+1</f>
        <v>#REF!</v>
      </c>
      <c r="B213" s="100"/>
      <c r="C213" s="101"/>
      <c r="D213" s="100"/>
      <c r="E213" s="95"/>
      <c r="F213" s="96"/>
      <c r="G213" s="96"/>
      <c r="H213" s="96"/>
      <c r="I213" s="97"/>
      <c r="J213" s="97"/>
      <c r="K213" s="97"/>
      <c r="L213" s="97"/>
      <c r="M213" s="88"/>
      <c r="N213" s="88"/>
      <c r="O213" s="186"/>
      <c r="P213" s="189"/>
      <c r="Q213" s="192"/>
    </row>
    <row r="214" spans="1:18" x14ac:dyDescent="0.25">
      <c r="A214" s="40"/>
      <c r="B214" s="42" t="s">
        <v>16</v>
      </c>
      <c r="C214" s="101"/>
      <c r="D214" s="100"/>
      <c r="E214" s="95"/>
      <c r="F214" s="96"/>
      <c r="G214" s="96"/>
      <c r="H214" s="96"/>
      <c r="I214" s="97"/>
      <c r="J214" s="97"/>
      <c r="K214" s="102">
        <f>SUM(K211:K213)</f>
        <v>19</v>
      </c>
      <c r="L214" s="102">
        <f>SUM(L211:L213)</f>
        <v>0</v>
      </c>
      <c r="M214" s="142">
        <f>SUM(M211:M213)</f>
        <v>2468</v>
      </c>
      <c r="N214" s="102">
        <f>SUM(N211:N213)</f>
        <v>0</v>
      </c>
      <c r="O214" s="189"/>
      <c r="P214" s="189"/>
      <c r="Q214" s="40"/>
    </row>
    <row r="215" spans="1:18" x14ac:dyDescent="0.25">
      <c r="B215" s="25"/>
      <c r="C215" s="25"/>
      <c r="D215" s="25"/>
      <c r="E215" s="26"/>
      <c r="F215" s="25"/>
      <c r="G215" s="25"/>
      <c r="H215" s="25"/>
      <c r="I215" s="25"/>
      <c r="J215" s="25"/>
      <c r="K215" s="25"/>
      <c r="L215" s="25"/>
      <c r="M215" s="25"/>
      <c r="N215" s="25"/>
      <c r="O215" s="25"/>
      <c r="P215" s="25"/>
    </row>
    <row r="216" spans="1:18" ht="18.75" x14ac:dyDescent="0.25">
      <c r="B216" s="50" t="s">
        <v>31</v>
      </c>
      <c r="C216" s="61">
        <f>+K214</f>
        <v>19</v>
      </c>
      <c r="H216" s="27"/>
      <c r="I216" s="27"/>
      <c r="J216" s="27"/>
      <c r="K216" s="27"/>
      <c r="L216" s="27"/>
      <c r="M216" s="27"/>
      <c r="N216" s="25"/>
      <c r="O216" s="25"/>
      <c r="P216" s="25"/>
    </row>
    <row r="218" spans="1:18" ht="15.75" thickBot="1" x14ac:dyDescent="0.3"/>
    <row r="219" spans="1:18" ht="37.15" customHeight="1" thickBot="1" x14ac:dyDescent="0.3">
      <c r="B219" s="64" t="s">
        <v>45</v>
      </c>
      <c r="C219" s="65" t="s">
        <v>46</v>
      </c>
      <c r="D219" s="64" t="s">
        <v>47</v>
      </c>
      <c r="E219" s="65" t="s">
        <v>51</v>
      </c>
    </row>
    <row r="220" spans="1:18" ht="41.45" customHeight="1" x14ac:dyDescent="0.25">
      <c r="B220" s="55" t="s">
        <v>127</v>
      </c>
      <c r="C220" s="58">
        <v>20</v>
      </c>
      <c r="D220" s="58">
        <v>0</v>
      </c>
      <c r="E220" s="246">
        <f>D220+D221+D222</f>
        <v>40</v>
      </c>
    </row>
    <row r="221" spans="1:18" x14ac:dyDescent="0.25">
      <c r="B221" s="55" t="s">
        <v>128</v>
      </c>
      <c r="C221" s="48">
        <v>30</v>
      </c>
      <c r="D221" s="59">
        <v>0</v>
      </c>
      <c r="E221" s="247"/>
    </row>
    <row r="222" spans="1:18" ht="15.75" thickBot="1" x14ac:dyDescent="0.3">
      <c r="B222" s="55" t="s">
        <v>129</v>
      </c>
      <c r="C222" s="60">
        <v>40</v>
      </c>
      <c r="D222" s="60">
        <v>40</v>
      </c>
      <c r="E222" s="248"/>
    </row>
    <row r="224" spans="1:18" ht="15.75" thickBot="1" x14ac:dyDescent="0.3"/>
    <row r="225" spans="2:18" ht="27" thickBot="1" x14ac:dyDescent="0.3">
      <c r="B225" s="243" t="s">
        <v>48</v>
      </c>
      <c r="C225" s="244"/>
      <c r="D225" s="244"/>
      <c r="E225" s="244"/>
      <c r="F225" s="244"/>
      <c r="G225" s="244"/>
      <c r="H225" s="244"/>
      <c r="I225" s="244"/>
      <c r="J225" s="244"/>
      <c r="K225" s="244"/>
      <c r="L225" s="244"/>
      <c r="M225" s="244"/>
      <c r="N225" s="245"/>
    </row>
    <row r="227" spans="2:18" x14ac:dyDescent="0.25">
      <c r="B227" s="256" t="s">
        <v>0</v>
      </c>
      <c r="C227" s="256" t="s">
        <v>37</v>
      </c>
      <c r="D227" s="256" t="s">
        <v>38</v>
      </c>
      <c r="E227" s="256" t="s">
        <v>116</v>
      </c>
      <c r="F227" s="256" t="s">
        <v>118</v>
      </c>
      <c r="G227" s="256" t="s">
        <v>119</v>
      </c>
      <c r="H227" s="256" t="s">
        <v>120</v>
      </c>
      <c r="I227" s="256" t="s">
        <v>117</v>
      </c>
      <c r="J227" s="249" t="s">
        <v>121</v>
      </c>
      <c r="K227" s="285"/>
      <c r="L227" s="250"/>
      <c r="M227" s="256" t="s">
        <v>125</v>
      </c>
      <c r="N227" s="256" t="s">
        <v>39</v>
      </c>
      <c r="O227" s="256" t="s">
        <v>40</v>
      </c>
      <c r="P227" s="288" t="s">
        <v>3</v>
      </c>
      <c r="Q227" s="289"/>
    </row>
    <row r="228" spans="2:18" ht="30" x14ac:dyDescent="0.25">
      <c r="B228" s="257"/>
      <c r="C228" s="257"/>
      <c r="D228" s="257"/>
      <c r="E228" s="257"/>
      <c r="F228" s="257"/>
      <c r="G228" s="257"/>
      <c r="H228" s="257"/>
      <c r="I228" s="257"/>
      <c r="J228" s="106" t="s">
        <v>122</v>
      </c>
      <c r="K228" s="106" t="s">
        <v>123</v>
      </c>
      <c r="L228" s="106" t="s">
        <v>124</v>
      </c>
      <c r="M228" s="257"/>
      <c r="N228" s="257"/>
      <c r="O228" s="257"/>
      <c r="P228" s="290"/>
      <c r="Q228" s="291"/>
      <c r="R228" s="195"/>
    </row>
    <row r="229" spans="2:18" s="25" customFormat="1" ht="71.25" customHeight="1" x14ac:dyDescent="0.25">
      <c r="B229" s="84" t="s">
        <v>215</v>
      </c>
      <c r="C229" s="212" t="s">
        <v>216</v>
      </c>
      <c r="D229" s="212" t="s">
        <v>217</v>
      </c>
      <c r="E229" s="155">
        <v>57297607</v>
      </c>
      <c r="F229" s="212" t="s">
        <v>218</v>
      </c>
      <c r="G229" s="212" t="s">
        <v>186</v>
      </c>
      <c r="H229" s="191">
        <v>39200</v>
      </c>
      <c r="I229" s="155">
        <v>51932</v>
      </c>
      <c r="J229" s="212"/>
      <c r="K229" s="212"/>
      <c r="L229" s="212"/>
      <c r="M229" s="155" t="s">
        <v>137</v>
      </c>
      <c r="N229" s="155" t="s">
        <v>138</v>
      </c>
      <c r="O229" s="155" t="s">
        <v>138</v>
      </c>
      <c r="P229" s="251" t="s">
        <v>330</v>
      </c>
      <c r="Q229" s="251"/>
      <c r="R229" s="214" t="s">
        <v>326</v>
      </c>
    </row>
    <row r="230" spans="2:18" s="199" customFormat="1" ht="60" x14ac:dyDescent="0.25">
      <c r="B230" s="309" t="s">
        <v>219</v>
      </c>
      <c r="C230" s="298" t="s">
        <v>216</v>
      </c>
      <c r="D230" s="298" t="s">
        <v>220</v>
      </c>
      <c r="E230" s="292">
        <v>1082888732</v>
      </c>
      <c r="F230" s="298" t="s">
        <v>185</v>
      </c>
      <c r="G230" s="298" t="s">
        <v>186</v>
      </c>
      <c r="H230" s="311">
        <v>41261</v>
      </c>
      <c r="I230" s="292"/>
      <c r="J230" s="213" t="s">
        <v>221</v>
      </c>
      <c r="K230" s="213" t="s">
        <v>322</v>
      </c>
      <c r="L230" s="213" t="s">
        <v>222</v>
      </c>
      <c r="M230" s="292" t="s">
        <v>137</v>
      </c>
      <c r="N230" s="292" t="s">
        <v>137</v>
      </c>
      <c r="O230" s="292" t="s">
        <v>137</v>
      </c>
      <c r="P230" s="303" t="s">
        <v>66</v>
      </c>
      <c r="Q230" s="304"/>
    </row>
    <row r="231" spans="2:18" s="199" customFormat="1" ht="60" x14ac:dyDescent="0.25">
      <c r="B231" s="310"/>
      <c r="C231" s="300"/>
      <c r="D231" s="300"/>
      <c r="E231" s="294"/>
      <c r="F231" s="300"/>
      <c r="G231" s="300"/>
      <c r="H231" s="312"/>
      <c r="I231" s="294"/>
      <c r="J231" s="213" t="s">
        <v>187</v>
      </c>
      <c r="K231" s="213" t="s">
        <v>323</v>
      </c>
      <c r="L231" s="213" t="s">
        <v>223</v>
      </c>
      <c r="M231" s="294"/>
      <c r="N231" s="294"/>
      <c r="O231" s="294"/>
      <c r="P231" s="307"/>
      <c r="Q231" s="308"/>
    </row>
    <row r="232" spans="2:18" s="25" customFormat="1" ht="60" x14ac:dyDescent="0.25">
      <c r="B232" s="84" t="s">
        <v>225</v>
      </c>
      <c r="C232" s="193" t="s">
        <v>226</v>
      </c>
      <c r="D232" s="212" t="s">
        <v>224</v>
      </c>
      <c r="E232" s="155">
        <v>1082958654</v>
      </c>
      <c r="F232" s="212" t="s">
        <v>227</v>
      </c>
      <c r="G232" s="212" t="s">
        <v>228</v>
      </c>
      <c r="H232" s="191">
        <v>41396</v>
      </c>
      <c r="I232" s="155"/>
      <c r="J232" s="212" t="s">
        <v>192</v>
      </c>
      <c r="K232" s="212" t="s">
        <v>229</v>
      </c>
      <c r="L232" s="212" t="s">
        <v>230</v>
      </c>
      <c r="M232" s="155" t="s">
        <v>137</v>
      </c>
      <c r="N232" s="155" t="s">
        <v>137</v>
      </c>
      <c r="O232" s="155" t="s">
        <v>137</v>
      </c>
      <c r="P232" s="281" t="s">
        <v>66</v>
      </c>
      <c r="Q232" s="282"/>
    </row>
    <row r="233" spans="2:18" s="25" customFormat="1" ht="102" customHeight="1" x14ac:dyDescent="0.25">
      <c r="B233" s="84" t="s">
        <v>287</v>
      </c>
      <c r="C233" s="212" t="s">
        <v>216</v>
      </c>
      <c r="D233" s="212" t="s">
        <v>288</v>
      </c>
      <c r="E233" s="155">
        <v>57431288</v>
      </c>
      <c r="F233" s="212" t="s">
        <v>213</v>
      </c>
      <c r="G233" s="212" t="s">
        <v>186</v>
      </c>
      <c r="H233" s="191">
        <v>39200</v>
      </c>
      <c r="I233" s="155"/>
      <c r="J233" s="212" t="s">
        <v>327</v>
      </c>
      <c r="K233" s="212" t="s">
        <v>328</v>
      </c>
      <c r="L233" s="212" t="s">
        <v>329</v>
      </c>
      <c r="M233" s="155" t="s">
        <v>137</v>
      </c>
      <c r="N233" s="155" t="s">
        <v>137</v>
      </c>
      <c r="O233" s="155" t="s">
        <v>137</v>
      </c>
      <c r="P233" s="286" t="s">
        <v>66</v>
      </c>
      <c r="Q233" s="286"/>
    </row>
    <row r="234" spans="2:18" ht="30" customHeight="1" x14ac:dyDescent="0.25">
      <c r="B234" s="254" t="s">
        <v>289</v>
      </c>
      <c r="C234" s="279" t="s">
        <v>216</v>
      </c>
      <c r="D234" s="279" t="s">
        <v>290</v>
      </c>
      <c r="E234" s="252">
        <v>1082840085</v>
      </c>
      <c r="F234" s="279" t="s">
        <v>185</v>
      </c>
      <c r="G234" s="279" t="s">
        <v>186</v>
      </c>
      <c r="H234" s="283">
        <v>39802</v>
      </c>
      <c r="I234" s="252"/>
      <c r="J234" s="182" t="s">
        <v>292</v>
      </c>
      <c r="K234" s="182" t="s">
        <v>293</v>
      </c>
      <c r="L234" s="182" t="s">
        <v>294</v>
      </c>
      <c r="M234" s="252" t="s">
        <v>137</v>
      </c>
      <c r="N234" s="252" t="s">
        <v>137</v>
      </c>
      <c r="O234" s="252" t="s">
        <v>137</v>
      </c>
      <c r="P234" s="251" t="s">
        <v>66</v>
      </c>
      <c r="Q234" s="251"/>
    </row>
    <row r="235" spans="2:18" ht="60" x14ac:dyDescent="0.25">
      <c r="B235" s="255"/>
      <c r="C235" s="280"/>
      <c r="D235" s="280"/>
      <c r="E235" s="253"/>
      <c r="F235" s="280"/>
      <c r="G235" s="280"/>
      <c r="H235" s="284"/>
      <c r="I235" s="253"/>
      <c r="J235" s="182" t="s">
        <v>291</v>
      </c>
      <c r="K235" s="182" t="s">
        <v>295</v>
      </c>
      <c r="L235" s="182" t="s">
        <v>223</v>
      </c>
      <c r="M235" s="253"/>
      <c r="N235" s="253"/>
      <c r="O235" s="253"/>
      <c r="P235" s="251" t="s">
        <v>66</v>
      </c>
      <c r="Q235" s="251"/>
    </row>
    <row r="236" spans="2:18" ht="60" x14ac:dyDescent="0.25">
      <c r="B236" s="84" t="s">
        <v>299</v>
      </c>
      <c r="C236" s="193" t="s">
        <v>226</v>
      </c>
      <c r="D236" s="194" t="s">
        <v>224</v>
      </c>
      <c r="E236" s="155">
        <v>1082958654</v>
      </c>
      <c r="F236" s="194" t="s">
        <v>227</v>
      </c>
      <c r="G236" s="194" t="s">
        <v>228</v>
      </c>
      <c r="H236" s="191">
        <v>41396</v>
      </c>
      <c r="I236" s="155"/>
      <c r="J236" s="194" t="s">
        <v>192</v>
      </c>
      <c r="K236" s="194" t="s">
        <v>229</v>
      </c>
      <c r="L236" s="194" t="s">
        <v>230</v>
      </c>
      <c r="M236" s="155" t="s">
        <v>137</v>
      </c>
      <c r="N236" s="155" t="s">
        <v>137</v>
      </c>
      <c r="O236" s="155" t="s">
        <v>137</v>
      </c>
      <c r="P236" s="281" t="s">
        <v>66</v>
      </c>
      <c r="Q236" s="282"/>
    </row>
    <row r="237" spans="2:18" x14ac:dyDescent="0.25">
      <c r="B237" s="84"/>
      <c r="C237" s="84"/>
      <c r="D237" s="84"/>
      <c r="E237" s="83"/>
      <c r="F237" s="84"/>
      <c r="G237" s="84"/>
      <c r="H237" s="153"/>
      <c r="I237" s="5"/>
      <c r="J237" s="84"/>
      <c r="K237" s="84"/>
      <c r="L237" s="84"/>
      <c r="M237" s="49"/>
      <c r="N237" s="49"/>
      <c r="O237" s="49"/>
      <c r="P237" s="281"/>
      <c r="Q237" s="282"/>
    </row>
    <row r="238" spans="2:18" x14ac:dyDescent="0.25">
      <c r="B238" s="84"/>
      <c r="C238" s="84"/>
      <c r="D238" s="84"/>
      <c r="E238" s="83"/>
      <c r="F238" s="84"/>
      <c r="G238" s="84"/>
      <c r="H238" s="153"/>
      <c r="I238" s="5"/>
      <c r="J238" s="84"/>
      <c r="K238" s="84"/>
      <c r="L238" s="84"/>
      <c r="M238" s="49"/>
      <c r="N238" s="49"/>
      <c r="O238" s="49"/>
      <c r="P238" s="281"/>
      <c r="Q238" s="282"/>
    </row>
    <row r="239" spans="2:18" x14ac:dyDescent="0.25">
      <c r="B239" s="84"/>
      <c r="C239" s="154"/>
      <c r="D239" s="83"/>
      <c r="E239" s="83"/>
      <c r="F239" s="84"/>
      <c r="G239" s="84"/>
      <c r="H239" s="83"/>
      <c r="I239" s="5"/>
      <c r="J239" s="84"/>
      <c r="K239" s="84"/>
      <c r="L239" s="84"/>
      <c r="M239" s="49"/>
      <c r="N239" s="49"/>
      <c r="O239" s="49"/>
      <c r="P239" s="281"/>
      <c r="Q239" s="282"/>
    </row>
    <row r="242" spans="2:7" ht="15.75" thickBot="1" x14ac:dyDescent="0.3">
      <c r="B242" s="9" t="s">
        <v>297</v>
      </c>
    </row>
    <row r="243" spans="2:7" ht="54" customHeight="1" x14ac:dyDescent="0.25">
      <c r="B243" s="63" t="s">
        <v>32</v>
      </c>
      <c r="C243" s="63" t="s">
        <v>45</v>
      </c>
      <c r="D243" s="47" t="s">
        <v>46</v>
      </c>
      <c r="E243" s="63" t="s">
        <v>47</v>
      </c>
      <c r="F243" s="65" t="s">
        <v>52</v>
      </c>
      <c r="G243" s="80"/>
    </row>
    <row r="244" spans="2:7" ht="120.75" customHeight="1" x14ac:dyDescent="0.2">
      <c r="B244" s="260" t="s">
        <v>49</v>
      </c>
      <c r="C244" s="6" t="s">
        <v>130</v>
      </c>
      <c r="D244" s="59">
        <v>25</v>
      </c>
      <c r="E244" s="59">
        <v>0</v>
      </c>
      <c r="F244" s="261">
        <f>+E244+E245+E246</f>
        <v>35</v>
      </c>
      <c r="G244" s="81"/>
    </row>
    <row r="245" spans="2:7" ht="76.150000000000006" customHeight="1" x14ac:dyDescent="0.2">
      <c r="B245" s="260"/>
      <c r="C245" s="6" t="s">
        <v>131</v>
      </c>
      <c r="D245" s="62">
        <v>25</v>
      </c>
      <c r="E245" s="59">
        <v>25</v>
      </c>
      <c r="F245" s="262"/>
      <c r="G245" s="81"/>
    </row>
    <row r="246" spans="2:7" ht="69" customHeight="1" x14ac:dyDescent="0.2">
      <c r="B246" s="260"/>
      <c r="C246" s="6" t="s">
        <v>132</v>
      </c>
      <c r="D246" s="59">
        <v>10</v>
      </c>
      <c r="E246" s="59">
        <v>10</v>
      </c>
      <c r="F246" s="263"/>
      <c r="G246" s="81"/>
    </row>
    <row r="247" spans="2:7" x14ac:dyDescent="0.25">
      <c r="C247"/>
    </row>
    <row r="248" spans="2:7" x14ac:dyDescent="0.25">
      <c r="C248" s="90"/>
    </row>
    <row r="249" spans="2:7" ht="15.75" thickBot="1" x14ac:dyDescent="0.3">
      <c r="B249" s="9" t="s">
        <v>298</v>
      </c>
      <c r="C249" s="90"/>
    </row>
    <row r="250" spans="2:7" ht="63.75" customHeight="1" x14ac:dyDescent="0.25">
      <c r="B250" s="173" t="s">
        <v>32</v>
      </c>
      <c r="C250" s="173" t="s">
        <v>45</v>
      </c>
      <c r="D250" s="106" t="s">
        <v>46</v>
      </c>
      <c r="E250" s="173" t="s">
        <v>47</v>
      </c>
      <c r="F250" s="65" t="s">
        <v>52</v>
      </c>
    </row>
    <row r="251" spans="2:7" ht="110.25" customHeight="1" x14ac:dyDescent="0.2">
      <c r="B251" s="260" t="s">
        <v>49</v>
      </c>
      <c r="C251" s="6" t="s">
        <v>130</v>
      </c>
      <c r="D251" s="174">
        <v>25</v>
      </c>
      <c r="E251" s="174">
        <v>25</v>
      </c>
      <c r="F251" s="261">
        <f>+E251+E252+E253</f>
        <v>60</v>
      </c>
    </row>
    <row r="252" spans="2:7" ht="102.75" customHeight="1" x14ac:dyDescent="0.2">
      <c r="B252" s="260"/>
      <c r="C252" s="6" t="s">
        <v>131</v>
      </c>
      <c r="D252" s="62">
        <v>25</v>
      </c>
      <c r="E252" s="174">
        <v>25</v>
      </c>
      <c r="F252" s="262"/>
    </row>
    <row r="253" spans="2:7" ht="70.5" customHeight="1" x14ac:dyDescent="0.2">
      <c r="B253" s="260"/>
      <c r="C253" s="6" t="s">
        <v>132</v>
      </c>
      <c r="D253" s="174">
        <v>10</v>
      </c>
      <c r="E253" s="174">
        <v>10</v>
      </c>
      <c r="F253" s="263"/>
    </row>
    <row r="254" spans="2:7" x14ac:dyDescent="0.25">
      <c r="C254" s="90"/>
    </row>
    <row r="255" spans="2:7" x14ac:dyDescent="0.25">
      <c r="C255" s="90"/>
    </row>
    <row r="256" spans="2:7" x14ac:dyDescent="0.25">
      <c r="C256" s="90"/>
    </row>
    <row r="259" spans="2:5" x14ac:dyDescent="0.25">
      <c r="B259" s="54" t="s">
        <v>53</v>
      </c>
    </row>
    <row r="261" spans="2:5" x14ac:dyDescent="0.25">
      <c r="B261" s="108" t="s">
        <v>297</v>
      </c>
    </row>
    <row r="262" spans="2:5" x14ac:dyDescent="0.25">
      <c r="B262" s="66" t="s">
        <v>32</v>
      </c>
      <c r="C262" s="66" t="s">
        <v>54</v>
      </c>
      <c r="D262" s="63" t="s">
        <v>47</v>
      </c>
      <c r="E262" s="63" t="s">
        <v>16</v>
      </c>
    </row>
    <row r="263" spans="2:5" ht="28.5" x14ac:dyDescent="0.25">
      <c r="B263" s="2" t="s">
        <v>55</v>
      </c>
      <c r="C263" s="7">
        <v>40</v>
      </c>
      <c r="D263" s="155">
        <f>+E204</f>
        <v>40</v>
      </c>
      <c r="E263" s="264">
        <f>+D263+D264</f>
        <v>75</v>
      </c>
    </row>
    <row r="264" spans="2:5" ht="42.75" x14ac:dyDescent="0.25">
      <c r="B264" s="2" t="s">
        <v>56</v>
      </c>
      <c r="C264" s="7">
        <v>60</v>
      </c>
      <c r="D264" s="59">
        <f>+F244</f>
        <v>35</v>
      </c>
      <c r="E264" s="265"/>
    </row>
    <row r="265" spans="2:5" ht="17.25" customHeight="1" x14ac:dyDescent="0.25"/>
    <row r="267" spans="2:5" x14ac:dyDescent="0.25">
      <c r="B267" s="108" t="s">
        <v>53</v>
      </c>
    </row>
    <row r="269" spans="2:5" x14ac:dyDescent="0.25">
      <c r="B269" s="108" t="s">
        <v>298</v>
      </c>
    </row>
    <row r="270" spans="2:5" x14ac:dyDescent="0.25">
      <c r="B270" s="111" t="s">
        <v>32</v>
      </c>
      <c r="C270" s="111" t="s">
        <v>54</v>
      </c>
      <c r="D270" s="173" t="s">
        <v>47</v>
      </c>
      <c r="E270" s="173" t="s">
        <v>16</v>
      </c>
    </row>
    <row r="271" spans="2:5" ht="28.5" x14ac:dyDescent="0.25">
      <c r="B271" s="91" t="s">
        <v>55</v>
      </c>
      <c r="C271" s="92">
        <v>40</v>
      </c>
      <c r="D271" s="155">
        <f>+E220</f>
        <v>40</v>
      </c>
      <c r="E271" s="264">
        <f>D271+D272</f>
        <v>100</v>
      </c>
    </row>
    <row r="272" spans="2:5" ht="42.75" x14ac:dyDescent="0.25">
      <c r="B272" s="91" t="s">
        <v>56</v>
      </c>
      <c r="C272" s="92">
        <v>60</v>
      </c>
      <c r="D272" s="174">
        <f>+F251</f>
        <v>60</v>
      </c>
      <c r="E272" s="265"/>
    </row>
  </sheetData>
  <sheetProtection algorithmName="SHA-512" hashValue="ldrRxxo9U6nTz299nbyR7OsoOAACGKJXxOm51arXd8PJXl4VsRD+chkeO7uTzpKljD36k/lPfdYGhGYe6nFA5A==" saltValue="7fYyFfFMZxwmgCuvnBSG5w==" spinCount="100000" sheet="1" objects="1" scenarios="1" selectLockedCells="1" selectUnlockedCells="1"/>
  <mergeCells count="179">
    <mergeCell ref="D227:D228"/>
    <mergeCell ref="E227:E228"/>
    <mergeCell ref="P172:Q172"/>
    <mergeCell ref="P163:Q163"/>
    <mergeCell ref="P233:Q233"/>
    <mergeCell ref="P227:Q228"/>
    <mergeCell ref="P229:Q229"/>
    <mergeCell ref="O131:P131"/>
    <mergeCell ref="O132:P132"/>
    <mergeCell ref="O133:P133"/>
    <mergeCell ref="O134:P134"/>
    <mergeCell ref="O135:P135"/>
    <mergeCell ref="P176:Q176"/>
    <mergeCell ref="J227:L227"/>
    <mergeCell ref="F227:F228"/>
    <mergeCell ref="G227:G228"/>
    <mergeCell ref="H227:H228"/>
    <mergeCell ref="I227:I228"/>
    <mergeCell ref="M227:M228"/>
    <mergeCell ref="O140:P140"/>
    <mergeCell ref="P177:Q178"/>
    <mergeCell ref="O108:P108"/>
    <mergeCell ref="O109:P109"/>
    <mergeCell ref="O110:P110"/>
    <mergeCell ref="B164:B166"/>
    <mergeCell ref="C164:C166"/>
    <mergeCell ref="H152:H153"/>
    <mergeCell ref="I152:I153"/>
    <mergeCell ref="M152:M153"/>
    <mergeCell ref="O111:P111"/>
    <mergeCell ref="O112:P112"/>
    <mergeCell ref="O141:P141"/>
    <mergeCell ref="O113:P113"/>
    <mergeCell ref="O114:P114"/>
    <mergeCell ref="O115:P115"/>
    <mergeCell ref="O116:P116"/>
    <mergeCell ref="O117:P117"/>
    <mergeCell ref="O118:P118"/>
    <mergeCell ref="O119:P119"/>
    <mergeCell ref="O120:P120"/>
    <mergeCell ref="P238:Q238"/>
    <mergeCell ref="B230:B231"/>
    <mergeCell ref="C230:C231"/>
    <mergeCell ref="D230:D231"/>
    <mergeCell ref="E230:E231"/>
    <mergeCell ref="F230:F231"/>
    <mergeCell ref="G230:G231"/>
    <mergeCell ref="H230:H231"/>
    <mergeCell ref="I230:I231"/>
    <mergeCell ref="M230:M231"/>
    <mergeCell ref="N230:N231"/>
    <mergeCell ref="O230:O231"/>
    <mergeCell ref="P230:Q231"/>
    <mergeCell ref="P232:Q232"/>
    <mergeCell ref="B227:B228"/>
    <mergeCell ref="C227:C228"/>
    <mergeCell ref="P169:Q169"/>
    <mergeCell ref="M164:M166"/>
    <mergeCell ref="N164:N166"/>
    <mergeCell ref="O164:O166"/>
    <mergeCell ref="P174:Q174"/>
    <mergeCell ref="P175:Q175"/>
    <mergeCell ref="H164:H166"/>
    <mergeCell ref="G164:G166"/>
    <mergeCell ref="F164:F166"/>
    <mergeCell ref="I164:I166"/>
    <mergeCell ref="C177:C178"/>
    <mergeCell ref="D177:D178"/>
    <mergeCell ref="E177:E178"/>
    <mergeCell ref="F177:F178"/>
    <mergeCell ref="G177:G178"/>
    <mergeCell ref="H177:H178"/>
    <mergeCell ref="I177:I178"/>
    <mergeCell ref="E164:E166"/>
    <mergeCell ref="D164:D166"/>
    <mergeCell ref="P167:Q167"/>
    <mergeCell ref="P168:Q168"/>
    <mergeCell ref="P164:Q166"/>
    <mergeCell ref="O121:P121"/>
    <mergeCell ref="O122:P122"/>
    <mergeCell ref="O123:P123"/>
    <mergeCell ref="O124:P124"/>
    <mergeCell ref="O125:P125"/>
    <mergeCell ref="O136:P136"/>
    <mergeCell ref="O137:P137"/>
    <mergeCell ref="O138:P138"/>
    <mergeCell ref="O139:P139"/>
    <mergeCell ref="O126:P126"/>
    <mergeCell ref="O127:P127"/>
    <mergeCell ref="O128:P128"/>
    <mergeCell ref="O129:P129"/>
    <mergeCell ref="O130:P130"/>
    <mergeCell ref="O104:P104"/>
    <mergeCell ref="O105:P105"/>
    <mergeCell ref="O106:P106"/>
    <mergeCell ref="O107:P107"/>
    <mergeCell ref="P239:Q239"/>
    <mergeCell ref="J152:L152"/>
    <mergeCell ref="P154:Q154"/>
    <mergeCell ref="P179:Q179"/>
    <mergeCell ref="O152:O153"/>
    <mergeCell ref="P152:Q153"/>
    <mergeCell ref="P155:Q155"/>
    <mergeCell ref="P156:Q156"/>
    <mergeCell ref="P157:Q157"/>
    <mergeCell ref="P158:Q158"/>
    <mergeCell ref="P159:Q159"/>
    <mergeCell ref="N227:N228"/>
    <mergeCell ref="P160:Q160"/>
    <mergeCell ref="P161:Q161"/>
    <mergeCell ref="P162:Q162"/>
    <mergeCell ref="P170:Q170"/>
    <mergeCell ref="P171:Q171"/>
    <mergeCell ref="P173:Q173"/>
    <mergeCell ref="N152:N153"/>
    <mergeCell ref="O227:O228"/>
    <mergeCell ref="B234:B235"/>
    <mergeCell ref="C234:C235"/>
    <mergeCell ref="P234:Q234"/>
    <mergeCell ref="P235:Q235"/>
    <mergeCell ref="M234:M235"/>
    <mergeCell ref="N234:N235"/>
    <mergeCell ref="O234:O235"/>
    <mergeCell ref="P236:Q236"/>
    <mergeCell ref="P237:Q237"/>
    <mergeCell ref="I234:I235"/>
    <mergeCell ref="H234:H235"/>
    <mergeCell ref="G234:G235"/>
    <mergeCell ref="F234:F235"/>
    <mergeCell ref="E234:E235"/>
    <mergeCell ref="D234:D235"/>
    <mergeCell ref="B251:B253"/>
    <mergeCell ref="F251:F253"/>
    <mergeCell ref="E271:E272"/>
    <mergeCell ref="E204:E206"/>
    <mergeCell ref="C6:N6"/>
    <mergeCell ref="C7:N7"/>
    <mergeCell ref="C8:N8"/>
    <mergeCell ref="C9:N9"/>
    <mergeCell ref="C10:E10"/>
    <mergeCell ref="B98:N98"/>
    <mergeCell ref="C96:N96"/>
    <mergeCell ref="B14:C21"/>
    <mergeCell ref="D92:E92"/>
    <mergeCell ref="M63:N63"/>
    <mergeCell ref="B92:B93"/>
    <mergeCell ref="C92:C93"/>
    <mergeCell ref="B22:C22"/>
    <mergeCell ref="B73:B74"/>
    <mergeCell ref="C73:C74"/>
    <mergeCell ref="D73:E73"/>
    <mergeCell ref="E56:E57"/>
    <mergeCell ref="B244:B246"/>
    <mergeCell ref="F244:F246"/>
    <mergeCell ref="E263:E264"/>
    <mergeCell ref="B2:P2"/>
    <mergeCell ref="B189:P189"/>
    <mergeCell ref="B225:N225"/>
    <mergeCell ref="E220:E222"/>
    <mergeCell ref="B182:N182"/>
    <mergeCell ref="D185:E185"/>
    <mergeCell ref="D186:E186"/>
    <mergeCell ref="B192:N192"/>
    <mergeCell ref="B147:N147"/>
    <mergeCell ref="E40:E41"/>
    <mergeCell ref="O101:P101"/>
    <mergeCell ref="B4:P4"/>
    <mergeCell ref="M177:M178"/>
    <mergeCell ref="N177:N178"/>
    <mergeCell ref="O177:O178"/>
    <mergeCell ref="B177:B178"/>
    <mergeCell ref="B152:B153"/>
    <mergeCell ref="C152:C153"/>
    <mergeCell ref="D152:D153"/>
    <mergeCell ref="E152:E153"/>
    <mergeCell ref="F152:F153"/>
    <mergeCell ref="G152:G153"/>
    <mergeCell ref="O102:P102"/>
    <mergeCell ref="O103:P103"/>
  </mergeCells>
  <dataValidations count="2">
    <dataValidation type="decimal" allowBlank="1" showInputMessage="1" showErrorMessage="1" sqref="WVH983176 WLL983176 C65672 IV65672 SR65672 ACN65672 AMJ65672 AWF65672 BGB65672 BPX65672 BZT65672 CJP65672 CTL65672 DDH65672 DND65672 DWZ65672 EGV65672 EQR65672 FAN65672 FKJ65672 FUF65672 GEB65672 GNX65672 GXT65672 HHP65672 HRL65672 IBH65672 ILD65672 IUZ65672 JEV65672 JOR65672 JYN65672 KIJ65672 KSF65672 LCB65672 LLX65672 LVT65672 MFP65672 MPL65672 MZH65672 NJD65672 NSZ65672 OCV65672 OMR65672 OWN65672 PGJ65672 PQF65672 QAB65672 QJX65672 QTT65672 RDP65672 RNL65672 RXH65672 SHD65672 SQZ65672 TAV65672 TKR65672 TUN65672 UEJ65672 UOF65672 UYB65672 VHX65672 VRT65672 WBP65672 WLL65672 WVH65672 C131208 IV131208 SR131208 ACN131208 AMJ131208 AWF131208 BGB131208 BPX131208 BZT131208 CJP131208 CTL131208 DDH131208 DND131208 DWZ131208 EGV131208 EQR131208 FAN131208 FKJ131208 FUF131208 GEB131208 GNX131208 GXT131208 HHP131208 HRL131208 IBH131208 ILD131208 IUZ131208 JEV131208 JOR131208 JYN131208 KIJ131208 KSF131208 LCB131208 LLX131208 LVT131208 MFP131208 MPL131208 MZH131208 NJD131208 NSZ131208 OCV131208 OMR131208 OWN131208 PGJ131208 PQF131208 QAB131208 QJX131208 QTT131208 RDP131208 RNL131208 RXH131208 SHD131208 SQZ131208 TAV131208 TKR131208 TUN131208 UEJ131208 UOF131208 UYB131208 VHX131208 VRT131208 WBP131208 WLL131208 WVH131208 C196744 IV196744 SR196744 ACN196744 AMJ196744 AWF196744 BGB196744 BPX196744 BZT196744 CJP196744 CTL196744 DDH196744 DND196744 DWZ196744 EGV196744 EQR196744 FAN196744 FKJ196744 FUF196744 GEB196744 GNX196744 GXT196744 HHP196744 HRL196744 IBH196744 ILD196744 IUZ196744 JEV196744 JOR196744 JYN196744 KIJ196744 KSF196744 LCB196744 LLX196744 LVT196744 MFP196744 MPL196744 MZH196744 NJD196744 NSZ196744 OCV196744 OMR196744 OWN196744 PGJ196744 PQF196744 QAB196744 QJX196744 QTT196744 RDP196744 RNL196744 RXH196744 SHD196744 SQZ196744 TAV196744 TKR196744 TUN196744 UEJ196744 UOF196744 UYB196744 VHX196744 VRT196744 WBP196744 WLL196744 WVH196744 C262280 IV262280 SR262280 ACN262280 AMJ262280 AWF262280 BGB262280 BPX262280 BZT262280 CJP262280 CTL262280 DDH262280 DND262280 DWZ262280 EGV262280 EQR262280 FAN262280 FKJ262280 FUF262280 GEB262280 GNX262280 GXT262280 HHP262280 HRL262280 IBH262280 ILD262280 IUZ262280 JEV262280 JOR262280 JYN262280 KIJ262280 KSF262280 LCB262280 LLX262280 LVT262280 MFP262280 MPL262280 MZH262280 NJD262280 NSZ262280 OCV262280 OMR262280 OWN262280 PGJ262280 PQF262280 QAB262280 QJX262280 QTT262280 RDP262280 RNL262280 RXH262280 SHD262280 SQZ262280 TAV262280 TKR262280 TUN262280 UEJ262280 UOF262280 UYB262280 VHX262280 VRT262280 WBP262280 WLL262280 WVH262280 C327816 IV327816 SR327816 ACN327816 AMJ327816 AWF327816 BGB327816 BPX327816 BZT327816 CJP327816 CTL327816 DDH327816 DND327816 DWZ327816 EGV327816 EQR327816 FAN327816 FKJ327816 FUF327816 GEB327816 GNX327816 GXT327816 HHP327816 HRL327816 IBH327816 ILD327816 IUZ327816 JEV327816 JOR327816 JYN327816 KIJ327816 KSF327816 LCB327816 LLX327816 LVT327816 MFP327816 MPL327816 MZH327816 NJD327816 NSZ327816 OCV327816 OMR327816 OWN327816 PGJ327816 PQF327816 QAB327816 QJX327816 QTT327816 RDP327816 RNL327816 RXH327816 SHD327816 SQZ327816 TAV327816 TKR327816 TUN327816 UEJ327816 UOF327816 UYB327816 VHX327816 VRT327816 WBP327816 WLL327816 WVH327816 C393352 IV393352 SR393352 ACN393352 AMJ393352 AWF393352 BGB393352 BPX393352 BZT393352 CJP393352 CTL393352 DDH393352 DND393352 DWZ393352 EGV393352 EQR393352 FAN393352 FKJ393352 FUF393352 GEB393352 GNX393352 GXT393352 HHP393352 HRL393352 IBH393352 ILD393352 IUZ393352 JEV393352 JOR393352 JYN393352 KIJ393352 KSF393352 LCB393352 LLX393352 LVT393352 MFP393352 MPL393352 MZH393352 NJD393352 NSZ393352 OCV393352 OMR393352 OWN393352 PGJ393352 PQF393352 QAB393352 QJX393352 QTT393352 RDP393352 RNL393352 RXH393352 SHD393352 SQZ393352 TAV393352 TKR393352 TUN393352 UEJ393352 UOF393352 UYB393352 VHX393352 VRT393352 WBP393352 WLL393352 WVH393352 C458888 IV458888 SR458888 ACN458888 AMJ458888 AWF458888 BGB458888 BPX458888 BZT458888 CJP458888 CTL458888 DDH458888 DND458888 DWZ458888 EGV458888 EQR458888 FAN458888 FKJ458888 FUF458888 GEB458888 GNX458888 GXT458888 HHP458888 HRL458888 IBH458888 ILD458888 IUZ458888 JEV458888 JOR458888 JYN458888 KIJ458888 KSF458888 LCB458888 LLX458888 LVT458888 MFP458888 MPL458888 MZH458888 NJD458888 NSZ458888 OCV458888 OMR458888 OWN458888 PGJ458888 PQF458888 QAB458888 QJX458888 QTT458888 RDP458888 RNL458888 RXH458888 SHD458888 SQZ458888 TAV458888 TKR458888 TUN458888 UEJ458888 UOF458888 UYB458888 VHX458888 VRT458888 WBP458888 WLL458888 WVH458888 C524424 IV524424 SR524424 ACN524424 AMJ524424 AWF524424 BGB524424 BPX524424 BZT524424 CJP524424 CTL524424 DDH524424 DND524424 DWZ524424 EGV524424 EQR524424 FAN524424 FKJ524424 FUF524424 GEB524424 GNX524424 GXT524424 HHP524424 HRL524424 IBH524424 ILD524424 IUZ524424 JEV524424 JOR524424 JYN524424 KIJ524424 KSF524424 LCB524424 LLX524424 LVT524424 MFP524424 MPL524424 MZH524424 NJD524424 NSZ524424 OCV524424 OMR524424 OWN524424 PGJ524424 PQF524424 QAB524424 QJX524424 QTT524424 RDP524424 RNL524424 RXH524424 SHD524424 SQZ524424 TAV524424 TKR524424 TUN524424 UEJ524424 UOF524424 UYB524424 VHX524424 VRT524424 WBP524424 WLL524424 WVH524424 C589960 IV589960 SR589960 ACN589960 AMJ589960 AWF589960 BGB589960 BPX589960 BZT589960 CJP589960 CTL589960 DDH589960 DND589960 DWZ589960 EGV589960 EQR589960 FAN589960 FKJ589960 FUF589960 GEB589960 GNX589960 GXT589960 HHP589960 HRL589960 IBH589960 ILD589960 IUZ589960 JEV589960 JOR589960 JYN589960 KIJ589960 KSF589960 LCB589960 LLX589960 LVT589960 MFP589960 MPL589960 MZH589960 NJD589960 NSZ589960 OCV589960 OMR589960 OWN589960 PGJ589960 PQF589960 QAB589960 QJX589960 QTT589960 RDP589960 RNL589960 RXH589960 SHD589960 SQZ589960 TAV589960 TKR589960 TUN589960 UEJ589960 UOF589960 UYB589960 VHX589960 VRT589960 WBP589960 WLL589960 WVH589960 C655496 IV655496 SR655496 ACN655496 AMJ655496 AWF655496 BGB655496 BPX655496 BZT655496 CJP655496 CTL655496 DDH655496 DND655496 DWZ655496 EGV655496 EQR655496 FAN655496 FKJ655496 FUF655496 GEB655496 GNX655496 GXT655496 HHP655496 HRL655496 IBH655496 ILD655496 IUZ655496 JEV655496 JOR655496 JYN655496 KIJ655496 KSF655496 LCB655496 LLX655496 LVT655496 MFP655496 MPL655496 MZH655496 NJD655496 NSZ655496 OCV655496 OMR655496 OWN655496 PGJ655496 PQF655496 QAB655496 QJX655496 QTT655496 RDP655496 RNL655496 RXH655496 SHD655496 SQZ655496 TAV655496 TKR655496 TUN655496 UEJ655496 UOF655496 UYB655496 VHX655496 VRT655496 WBP655496 WLL655496 WVH655496 C721032 IV721032 SR721032 ACN721032 AMJ721032 AWF721032 BGB721032 BPX721032 BZT721032 CJP721032 CTL721032 DDH721032 DND721032 DWZ721032 EGV721032 EQR721032 FAN721032 FKJ721032 FUF721032 GEB721032 GNX721032 GXT721032 HHP721032 HRL721032 IBH721032 ILD721032 IUZ721032 JEV721032 JOR721032 JYN721032 KIJ721032 KSF721032 LCB721032 LLX721032 LVT721032 MFP721032 MPL721032 MZH721032 NJD721032 NSZ721032 OCV721032 OMR721032 OWN721032 PGJ721032 PQF721032 QAB721032 QJX721032 QTT721032 RDP721032 RNL721032 RXH721032 SHD721032 SQZ721032 TAV721032 TKR721032 TUN721032 UEJ721032 UOF721032 UYB721032 VHX721032 VRT721032 WBP721032 WLL721032 WVH721032 C786568 IV786568 SR786568 ACN786568 AMJ786568 AWF786568 BGB786568 BPX786568 BZT786568 CJP786568 CTL786568 DDH786568 DND786568 DWZ786568 EGV786568 EQR786568 FAN786568 FKJ786568 FUF786568 GEB786568 GNX786568 GXT786568 HHP786568 HRL786568 IBH786568 ILD786568 IUZ786568 JEV786568 JOR786568 JYN786568 KIJ786568 KSF786568 LCB786568 LLX786568 LVT786568 MFP786568 MPL786568 MZH786568 NJD786568 NSZ786568 OCV786568 OMR786568 OWN786568 PGJ786568 PQF786568 QAB786568 QJX786568 QTT786568 RDP786568 RNL786568 RXH786568 SHD786568 SQZ786568 TAV786568 TKR786568 TUN786568 UEJ786568 UOF786568 UYB786568 VHX786568 VRT786568 WBP786568 WLL786568 WVH786568 C852104 IV852104 SR852104 ACN852104 AMJ852104 AWF852104 BGB852104 BPX852104 BZT852104 CJP852104 CTL852104 DDH852104 DND852104 DWZ852104 EGV852104 EQR852104 FAN852104 FKJ852104 FUF852104 GEB852104 GNX852104 GXT852104 HHP852104 HRL852104 IBH852104 ILD852104 IUZ852104 JEV852104 JOR852104 JYN852104 KIJ852104 KSF852104 LCB852104 LLX852104 LVT852104 MFP852104 MPL852104 MZH852104 NJD852104 NSZ852104 OCV852104 OMR852104 OWN852104 PGJ852104 PQF852104 QAB852104 QJX852104 QTT852104 RDP852104 RNL852104 RXH852104 SHD852104 SQZ852104 TAV852104 TKR852104 TUN852104 UEJ852104 UOF852104 UYB852104 VHX852104 VRT852104 WBP852104 WLL852104 WVH852104 C917640 IV917640 SR917640 ACN917640 AMJ917640 AWF917640 BGB917640 BPX917640 BZT917640 CJP917640 CTL917640 DDH917640 DND917640 DWZ917640 EGV917640 EQR917640 FAN917640 FKJ917640 FUF917640 GEB917640 GNX917640 GXT917640 HHP917640 HRL917640 IBH917640 ILD917640 IUZ917640 JEV917640 JOR917640 JYN917640 KIJ917640 KSF917640 LCB917640 LLX917640 LVT917640 MFP917640 MPL917640 MZH917640 NJD917640 NSZ917640 OCV917640 OMR917640 OWN917640 PGJ917640 PQF917640 QAB917640 QJX917640 QTT917640 RDP917640 RNL917640 RXH917640 SHD917640 SQZ917640 TAV917640 TKR917640 TUN917640 UEJ917640 UOF917640 UYB917640 VHX917640 VRT917640 WBP917640 WLL917640 WVH917640 C983176 IV983176 SR983176 ACN983176 AMJ983176 AWF983176 BGB983176 BPX983176 BZT983176 CJP983176 CTL983176 DDH983176 DND983176 DWZ983176 EGV983176 EQR983176 FAN983176 FKJ983176 FUF983176 GEB983176 GNX983176 GXT983176 HHP983176 HRL983176 IBH983176 ILD983176 IUZ983176 JEV983176 JOR983176 JYN983176 KIJ983176 KSF983176 LCB983176 LLX983176 LVT983176 MFP983176 MPL983176 MZH983176 NJD983176 NSZ983176 OCV983176 OMR983176 OWN983176 PGJ983176 PQF983176 QAB983176 QJX983176 QTT983176 RDP983176 RNL983176 RXH983176 SHD983176 SQZ983176 TAV983176 TKR983176 TUN983176 UEJ983176 UOF983176 UYB983176 VHX983176 VRT983176 WBP983176 IV24:IV62 SR24:SR62 ACN24:ACN62 AMJ24:AMJ62 AWF24:AWF62 BGB24:BGB62 BPX24:BPX62 BZT24:BZT62 CJP24:CJP62 CTL24:CTL62 DDH24:DDH62 DND24:DND62 DWZ24:DWZ62 EGV24:EGV62 EQR24:EQR62 FAN24:FAN62 FKJ24:FKJ62 FUF24:FUF62 GEB24:GEB62 GNX24:GNX62 GXT24:GXT62 HHP24:HHP62 HRL24:HRL62 IBH24:IBH62 ILD24:ILD62 IUZ24:IUZ62 JEV24:JEV62 JOR24:JOR62 JYN24:JYN62 KIJ24:KIJ62 KSF24:KSF62 LCB24:LCB62 LLX24:LLX62 LVT24:LVT62 MFP24:MFP62 MPL24:MPL62 MZH24:MZH62 NJD24:NJD62 NSZ24:NSZ62 OCV24:OCV62 OMR24:OMR62 OWN24:OWN62 PGJ24:PGJ62 PQF24:PQF62 QAB24:QAB62 QJX24:QJX62 QTT24:QTT62 RDP24:RDP62 RNL24:RNL62 RXH24:RXH62 SHD24:SHD62 SQZ24:SQZ62 TAV24:TAV62 TKR24:TKR62 TUN24:TUN62 UEJ24:UEJ62 UOF24:UOF62 UYB24:UYB62 VHX24:VHX62 VRT24:VRT62 WBP24:WBP62 WLL24:WLL62 WVH24:WVH62">
      <formula1>0</formula1>
      <formula2>1</formula2>
    </dataValidation>
    <dataValidation type="list" allowBlank="1" showInputMessage="1" showErrorMessage="1" sqref="WVE983176 A65672 IS65672 SO65672 ACK65672 AMG65672 AWC65672 BFY65672 BPU65672 BZQ65672 CJM65672 CTI65672 DDE65672 DNA65672 DWW65672 EGS65672 EQO65672 FAK65672 FKG65672 FUC65672 GDY65672 GNU65672 GXQ65672 HHM65672 HRI65672 IBE65672 ILA65672 IUW65672 JES65672 JOO65672 JYK65672 KIG65672 KSC65672 LBY65672 LLU65672 LVQ65672 MFM65672 MPI65672 MZE65672 NJA65672 NSW65672 OCS65672 OMO65672 OWK65672 PGG65672 PQC65672 PZY65672 QJU65672 QTQ65672 RDM65672 RNI65672 RXE65672 SHA65672 SQW65672 TAS65672 TKO65672 TUK65672 UEG65672 UOC65672 UXY65672 VHU65672 VRQ65672 WBM65672 WLI65672 WVE65672 A131208 IS131208 SO131208 ACK131208 AMG131208 AWC131208 BFY131208 BPU131208 BZQ131208 CJM131208 CTI131208 DDE131208 DNA131208 DWW131208 EGS131208 EQO131208 FAK131208 FKG131208 FUC131208 GDY131208 GNU131208 GXQ131208 HHM131208 HRI131208 IBE131208 ILA131208 IUW131208 JES131208 JOO131208 JYK131208 KIG131208 KSC131208 LBY131208 LLU131208 LVQ131208 MFM131208 MPI131208 MZE131208 NJA131208 NSW131208 OCS131208 OMO131208 OWK131208 PGG131208 PQC131208 PZY131208 QJU131208 QTQ131208 RDM131208 RNI131208 RXE131208 SHA131208 SQW131208 TAS131208 TKO131208 TUK131208 UEG131208 UOC131208 UXY131208 VHU131208 VRQ131208 WBM131208 WLI131208 WVE131208 A196744 IS196744 SO196744 ACK196744 AMG196744 AWC196744 BFY196744 BPU196744 BZQ196744 CJM196744 CTI196744 DDE196744 DNA196744 DWW196744 EGS196744 EQO196744 FAK196744 FKG196744 FUC196744 GDY196744 GNU196744 GXQ196744 HHM196744 HRI196744 IBE196744 ILA196744 IUW196744 JES196744 JOO196744 JYK196744 KIG196744 KSC196744 LBY196744 LLU196744 LVQ196744 MFM196744 MPI196744 MZE196744 NJA196744 NSW196744 OCS196744 OMO196744 OWK196744 PGG196744 PQC196744 PZY196744 QJU196744 QTQ196744 RDM196744 RNI196744 RXE196744 SHA196744 SQW196744 TAS196744 TKO196744 TUK196744 UEG196744 UOC196744 UXY196744 VHU196744 VRQ196744 WBM196744 WLI196744 WVE196744 A262280 IS262280 SO262280 ACK262280 AMG262280 AWC262280 BFY262280 BPU262280 BZQ262280 CJM262280 CTI262280 DDE262280 DNA262280 DWW262280 EGS262280 EQO262280 FAK262280 FKG262280 FUC262280 GDY262280 GNU262280 GXQ262280 HHM262280 HRI262280 IBE262280 ILA262280 IUW262280 JES262280 JOO262280 JYK262280 KIG262280 KSC262280 LBY262280 LLU262280 LVQ262280 MFM262280 MPI262280 MZE262280 NJA262280 NSW262280 OCS262280 OMO262280 OWK262280 PGG262280 PQC262280 PZY262280 QJU262280 QTQ262280 RDM262280 RNI262280 RXE262280 SHA262280 SQW262280 TAS262280 TKO262280 TUK262280 UEG262280 UOC262280 UXY262280 VHU262280 VRQ262280 WBM262280 WLI262280 WVE262280 A327816 IS327816 SO327816 ACK327816 AMG327816 AWC327816 BFY327816 BPU327816 BZQ327816 CJM327816 CTI327816 DDE327816 DNA327816 DWW327816 EGS327816 EQO327816 FAK327816 FKG327816 FUC327816 GDY327816 GNU327816 GXQ327816 HHM327816 HRI327816 IBE327816 ILA327816 IUW327816 JES327816 JOO327816 JYK327816 KIG327816 KSC327816 LBY327816 LLU327816 LVQ327816 MFM327816 MPI327816 MZE327816 NJA327816 NSW327816 OCS327816 OMO327816 OWK327816 PGG327816 PQC327816 PZY327816 QJU327816 QTQ327816 RDM327816 RNI327816 RXE327816 SHA327816 SQW327816 TAS327816 TKO327816 TUK327816 UEG327816 UOC327816 UXY327816 VHU327816 VRQ327816 WBM327816 WLI327816 WVE327816 A393352 IS393352 SO393352 ACK393352 AMG393352 AWC393352 BFY393352 BPU393352 BZQ393352 CJM393352 CTI393352 DDE393352 DNA393352 DWW393352 EGS393352 EQO393352 FAK393352 FKG393352 FUC393352 GDY393352 GNU393352 GXQ393352 HHM393352 HRI393352 IBE393352 ILA393352 IUW393352 JES393352 JOO393352 JYK393352 KIG393352 KSC393352 LBY393352 LLU393352 LVQ393352 MFM393352 MPI393352 MZE393352 NJA393352 NSW393352 OCS393352 OMO393352 OWK393352 PGG393352 PQC393352 PZY393352 QJU393352 QTQ393352 RDM393352 RNI393352 RXE393352 SHA393352 SQW393352 TAS393352 TKO393352 TUK393352 UEG393352 UOC393352 UXY393352 VHU393352 VRQ393352 WBM393352 WLI393352 WVE393352 A458888 IS458888 SO458888 ACK458888 AMG458888 AWC458888 BFY458888 BPU458888 BZQ458888 CJM458888 CTI458888 DDE458888 DNA458888 DWW458888 EGS458888 EQO458888 FAK458888 FKG458888 FUC458888 GDY458888 GNU458888 GXQ458888 HHM458888 HRI458888 IBE458888 ILA458888 IUW458888 JES458888 JOO458888 JYK458888 KIG458888 KSC458888 LBY458888 LLU458888 LVQ458888 MFM458888 MPI458888 MZE458888 NJA458888 NSW458888 OCS458888 OMO458888 OWK458888 PGG458888 PQC458888 PZY458888 QJU458888 QTQ458888 RDM458888 RNI458888 RXE458888 SHA458888 SQW458888 TAS458888 TKO458888 TUK458888 UEG458888 UOC458888 UXY458888 VHU458888 VRQ458888 WBM458888 WLI458888 WVE458888 A524424 IS524424 SO524424 ACK524424 AMG524424 AWC524424 BFY524424 BPU524424 BZQ524424 CJM524424 CTI524424 DDE524424 DNA524424 DWW524424 EGS524424 EQO524424 FAK524424 FKG524424 FUC524424 GDY524424 GNU524424 GXQ524424 HHM524424 HRI524424 IBE524424 ILA524424 IUW524424 JES524424 JOO524424 JYK524424 KIG524424 KSC524424 LBY524424 LLU524424 LVQ524424 MFM524424 MPI524424 MZE524424 NJA524424 NSW524424 OCS524424 OMO524424 OWK524424 PGG524424 PQC524424 PZY524424 QJU524424 QTQ524424 RDM524424 RNI524424 RXE524424 SHA524424 SQW524424 TAS524424 TKO524424 TUK524424 UEG524424 UOC524424 UXY524424 VHU524424 VRQ524424 WBM524424 WLI524424 WVE524424 A589960 IS589960 SO589960 ACK589960 AMG589960 AWC589960 BFY589960 BPU589960 BZQ589960 CJM589960 CTI589960 DDE589960 DNA589960 DWW589960 EGS589960 EQO589960 FAK589960 FKG589960 FUC589960 GDY589960 GNU589960 GXQ589960 HHM589960 HRI589960 IBE589960 ILA589960 IUW589960 JES589960 JOO589960 JYK589960 KIG589960 KSC589960 LBY589960 LLU589960 LVQ589960 MFM589960 MPI589960 MZE589960 NJA589960 NSW589960 OCS589960 OMO589960 OWK589960 PGG589960 PQC589960 PZY589960 QJU589960 QTQ589960 RDM589960 RNI589960 RXE589960 SHA589960 SQW589960 TAS589960 TKO589960 TUK589960 UEG589960 UOC589960 UXY589960 VHU589960 VRQ589960 WBM589960 WLI589960 WVE589960 A655496 IS655496 SO655496 ACK655496 AMG655496 AWC655496 BFY655496 BPU655496 BZQ655496 CJM655496 CTI655496 DDE655496 DNA655496 DWW655496 EGS655496 EQO655496 FAK655496 FKG655496 FUC655496 GDY655496 GNU655496 GXQ655496 HHM655496 HRI655496 IBE655496 ILA655496 IUW655496 JES655496 JOO655496 JYK655496 KIG655496 KSC655496 LBY655496 LLU655496 LVQ655496 MFM655496 MPI655496 MZE655496 NJA655496 NSW655496 OCS655496 OMO655496 OWK655496 PGG655496 PQC655496 PZY655496 QJU655496 QTQ655496 RDM655496 RNI655496 RXE655496 SHA655496 SQW655496 TAS655496 TKO655496 TUK655496 UEG655496 UOC655496 UXY655496 VHU655496 VRQ655496 WBM655496 WLI655496 WVE655496 A721032 IS721032 SO721032 ACK721032 AMG721032 AWC721032 BFY721032 BPU721032 BZQ721032 CJM721032 CTI721032 DDE721032 DNA721032 DWW721032 EGS721032 EQO721032 FAK721032 FKG721032 FUC721032 GDY721032 GNU721032 GXQ721032 HHM721032 HRI721032 IBE721032 ILA721032 IUW721032 JES721032 JOO721032 JYK721032 KIG721032 KSC721032 LBY721032 LLU721032 LVQ721032 MFM721032 MPI721032 MZE721032 NJA721032 NSW721032 OCS721032 OMO721032 OWK721032 PGG721032 PQC721032 PZY721032 QJU721032 QTQ721032 RDM721032 RNI721032 RXE721032 SHA721032 SQW721032 TAS721032 TKO721032 TUK721032 UEG721032 UOC721032 UXY721032 VHU721032 VRQ721032 WBM721032 WLI721032 WVE721032 A786568 IS786568 SO786568 ACK786568 AMG786568 AWC786568 BFY786568 BPU786568 BZQ786568 CJM786568 CTI786568 DDE786568 DNA786568 DWW786568 EGS786568 EQO786568 FAK786568 FKG786568 FUC786568 GDY786568 GNU786568 GXQ786568 HHM786568 HRI786568 IBE786568 ILA786568 IUW786568 JES786568 JOO786568 JYK786568 KIG786568 KSC786568 LBY786568 LLU786568 LVQ786568 MFM786568 MPI786568 MZE786568 NJA786568 NSW786568 OCS786568 OMO786568 OWK786568 PGG786568 PQC786568 PZY786568 QJU786568 QTQ786568 RDM786568 RNI786568 RXE786568 SHA786568 SQW786568 TAS786568 TKO786568 TUK786568 UEG786568 UOC786568 UXY786568 VHU786568 VRQ786568 WBM786568 WLI786568 WVE786568 A852104 IS852104 SO852104 ACK852104 AMG852104 AWC852104 BFY852104 BPU852104 BZQ852104 CJM852104 CTI852104 DDE852104 DNA852104 DWW852104 EGS852104 EQO852104 FAK852104 FKG852104 FUC852104 GDY852104 GNU852104 GXQ852104 HHM852104 HRI852104 IBE852104 ILA852104 IUW852104 JES852104 JOO852104 JYK852104 KIG852104 KSC852104 LBY852104 LLU852104 LVQ852104 MFM852104 MPI852104 MZE852104 NJA852104 NSW852104 OCS852104 OMO852104 OWK852104 PGG852104 PQC852104 PZY852104 QJU852104 QTQ852104 RDM852104 RNI852104 RXE852104 SHA852104 SQW852104 TAS852104 TKO852104 TUK852104 UEG852104 UOC852104 UXY852104 VHU852104 VRQ852104 WBM852104 WLI852104 WVE852104 A917640 IS917640 SO917640 ACK917640 AMG917640 AWC917640 BFY917640 BPU917640 BZQ917640 CJM917640 CTI917640 DDE917640 DNA917640 DWW917640 EGS917640 EQO917640 FAK917640 FKG917640 FUC917640 GDY917640 GNU917640 GXQ917640 HHM917640 HRI917640 IBE917640 ILA917640 IUW917640 JES917640 JOO917640 JYK917640 KIG917640 KSC917640 LBY917640 LLU917640 LVQ917640 MFM917640 MPI917640 MZE917640 NJA917640 NSW917640 OCS917640 OMO917640 OWK917640 PGG917640 PQC917640 PZY917640 QJU917640 QTQ917640 RDM917640 RNI917640 RXE917640 SHA917640 SQW917640 TAS917640 TKO917640 TUK917640 UEG917640 UOC917640 UXY917640 VHU917640 VRQ917640 WBM917640 WLI917640 WVE917640 A983176 IS983176 SO983176 ACK983176 AMG983176 AWC983176 BFY983176 BPU983176 BZQ983176 CJM983176 CTI983176 DDE983176 DNA983176 DWW983176 EGS983176 EQO983176 FAK983176 FKG983176 FUC983176 GDY983176 GNU983176 GXQ983176 HHM983176 HRI983176 IBE983176 ILA983176 IUW983176 JES983176 JOO983176 JYK983176 KIG983176 KSC983176 LBY983176 LLU983176 LVQ983176 MFM983176 MPI983176 MZE983176 NJA983176 NSW983176 OCS983176 OMO983176 OWK983176 PGG983176 PQC983176 PZY983176 QJU983176 QTQ983176 RDM983176 RNI983176 RXE983176 SHA983176 SQW983176 TAS983176 TKO983176 TUK983176 UEG983176 UOC983176 UXY983176 VHU983176 VRQ983176 WBM983176 WLI983176 A24:A62 IS24:IS62 SO24:SO62 ACK24:ACK62 AMG24:AMG62 AWC24:AWC62 BFY24:BFY62 BPU24:BPU62 BZQ24:BZQ62 CJM24:CJM62 CTI24:CTI62 DDE24:DDE62 DNA24:DNA62 DWW24:DWW62 EGS24:EGS62 EQO24:EQO62 FAK24:FAK62 FKG24:FKG62 FUC24:FUC62 GDY24:GDY62 GNU24:GNU62 GXQ24:GXQ62 HHM24:HHM62 HRI24:HRI62 IBE24:IBE62 ILA24:ILA62 IUW24:IUW62 JES24:JES62 JOO24:JOO62 JYK24:JYK62 KIG24:KIG62 KSC24:KSC62 LBY24:LBY62 LLU24:LLU62 LVQ24:LVQ62 MFM24:MFM62 MPI24:MPI62 MZE24:MZE62 NJA24:NJA62 NSW24:NSW62 OCS24:OCS62 OMO24:OMO62 OWK24:OWK62 PGG24:PGG62 PQC24:PQC62 PZY24:PZY62 QJU24:QJU62 QTQ24:QTQ62 RDM24:RDM62 RNI24:RNI62 RXE24:RXE62 SHA24:SHA62 SQW24:SQW62 TAS24:TAS62 TKO24:TKO62 TUK24:TUK62 UEG24:UEG62 UOC24:UOC62 UXY24:UXY62 VHU24:VHU62 VRQ24:VRQ62 WBM24:WBM62 WLI24:WLI62 WVE24:WVE6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0"/>
  </cols>
  <sheetData>
    <row r="1" spans="1:5" x14ac:dyDescent="0.25">
      <c r="A1" s="335" t="s">
        <v>91</v>
      </c>
      <c r="B1" s="336"/>
      <c r="C1" s="336"/>
      <c r="D1" s="336"/>
      <c r="E1" s="113"/>
    </row>
    <row r="2" spans="1:5" ht="27.75" customHeight="1" x14ac:dyDescent="0.25">
      <c r="A2" s="114"/>
      <c r="B2" s="337" t="s">
        <v>74</v>
      </c>
      <c r="C2" s="337"/>
      <c r="D2" s="337"/>
      <c r="E2" s="115"/>
    </row>
    <row r="3" spans="1:5" ht="21" customHeight="1" x14ac:dyDescent="0.25">
      <c r="A3" s="116"/>
      <c r="B3" s="337" t="s">
        <v>151</v>
      </c>
      <c r="C3" s="337"/>
      <c r="D3" s="337"/>
      <c r="E3" s="117"/>
    </row>
    <row r="4" spans="1:5" thickBot="1" x14ac:dyDescent="0.3">
      <c r="A4" s="118"/>
      <c r="B4" s="119"/>
      <c r="C4" s="119"/>
      <c r="D4" s="119"/>
      <c r="E4" s="120"/>
    </row>
    <row r="5" spans="1:5" ht="26.25" customHeight="1" thickBot="1" x14ac:dyDescent="0.3">
      <c r="A5" s="118"/>
      <c r="B5" s="121" t="s">
        <v>75</v>
      </c>
      <c r="C5" s="338"/>
      <c r="D5" s="339"/>
      <c r="E5" s="120"/>
    </row>
    <row r="6" spans="1:5" ht="27.75" customHeight="1" thickBot="1" x14ac:dyDescent="0.3">
      <c r="A6" s="118"/>
      <c r="B6" s="143" t="s">
        <v>76</v>
      </c>
      <c r="C6" s="340"/>
      <c r="D6" s="341"/>
      <c r="E6" s="120"/>
    </row>
    <row r="7" spans="1:5" ht="29.25" customHeight="1" thickBot="1" x14ac:dyDescent="0.3">
      <c r="A7" s="118"/>
      <c r="B7" s="143" t="s">
        <v>152</v>
      </c>
      <c r="C7" s="344" t="s">
        <v>153</v>
      </c>
      <c r="D7" s="345"/>
      <c r="E7" s="120"/>
    </row>
    <row r="8" spans="1:5" ht="16.5" thickBot="1" x14ac:dyDescent="0.3">
      <c r="A8" s="118"/>
      <c r="B8" s="144" t="s">
        <v>154</v>
      </c>
      <c r="C8" s="342"/>
      <c r="D8" s="343"/>
      <c r="E8" s="120"/>
    </row>
    <row r="9" spans="1:5" ht="23.25" customHeight="1" thickBot="1" x14ac:dyDescent="0.3">
      <c r="A9" s="118"/>
      <c r="B9" s="144" t="s">
        <v>154</v>
      </c>
      <c r="C9" s="342"/>
      <c r="D9" s="343"/>
      <c r="E9" s="120"/>
    </row>
    <row r="10" spans="1:5" ht="26.25" customHeight="1" thickBot="1" x14ac:dyDescent="0.3">
      <c r="A10" s="118"/>
      <c r="B10" s="144" t="s">
        <v>154</v>
      </c>
      <c r="C10" s="342"/>
      <c r="D10" s="343"/>
      <c r="E10" s="120"/>
    </row>
    <row r="11" spans="1:5" ht="21.75" customHeight="1" thickBot="1" x14ac:dyDescent="0.3">
      <c r="A11" s="118"/>
      <c r="B11" s="144" t="s">
        <v>154</v>
      </c>
      <c r="C11" s="342"/>
      <c r="D11" s="343"/>
      <c r="E11" s="120"/>
    </row>
    <row r="12" spans="1:5" ht="32.25" thickBot="1" x14ac:dyDescent="0.3">
      <c r="A12" s="118"/>
      <c r="B12" s="145" t="s">
        <v>155</v>
      </c>
      <c r="C12" s="342">
        <f>SUM(C8:D11)</f>
        <v>0</v>
      </c>
      <c r="D12" s="343"/>
      <c r="E12" s="120"/>
    </row>
    <row r="13" spans="1:5" ht="26.25" customHeight="1" thickBot="1" x14ac:dyDescent="0.3">
      <c r="A13" s="118"/>
      <c r="B13" s="145" t="s">
        <v>156</v>
      </c>
      <c r="C13" s="342">
        <f>+C12/616000</f>
        <v>0</v>
      </c>
      <c r="D13" s="343"/>
      <c r="E13" s="120"/>
    </row>
    <row r="14" spans="1:5" ht="24.75" customHeight="1" x14ac:dyDescent="0.25">
      <c r="A14" s="118"/>
      <c r="B14" s="119"/>
      <c r="C14" s="123"/>
      <c r="D14" s="124"/>
      <c r="E14" s="120"/>
    </row>
    <row r="15" spans="1:5" ht="28.5" customHeight="1" thickBot="1" x14ac:dyDescent="0.3">
      <c r="A15" s="118"/>
      <c r="B15" s="119" t="s">
        <v>157</v>
      </c>
      <c r="C15" s="123"/>
      <c r="D15" s="124"/>
      <c r="E15" s="120"/>
    </row>
    <row r="16" spans="1:5" ht="27" customHeight="1" x14ac:dyDescent="0.25">
      <c r="A16" s="118"/>
      <c r="B16" s="125" t="s">
        <v>77</v>
      </c>
      <c r="C16" s="126"/>
      <c r="D16" s="127"/>
      <c r="E16" s="120"/>
    </row>
    <row r="17" spans="1:6" ht="28.5" customHeight="1" x14ac:dyDescent="0.25">
      <c r="A17" s="118"/>
      <c r="B17" s="118" t="s">
        <v>78</v>
      </c>
      <c r="C17" s="128"/>
      <c r="D17" s="120"/>
      <c r="E17" s="120"/>
    </row>
    <row r="18" spans="1:6" ht="15" x14ac:dyDescent="0.25">
      <c r="A18" s="118"/>
      <c r="B18" s="118" t="s">
        <v>79</v>
      </c>
      <c r="C18" s="128"/>
      <c r="D18" s="120"/>
      <c r="E18" s="120"/>
    </row>
    <row r="19" spans="1:6" ht="27" customHeight="1" thickBot="1" x14ac:dyDescent="0.3">
      <c r="A19" s="118"/>
      <c r="B19" s="129" t="s">
        <v>80</v>
      </c>
      <c r="C19" s="130"/>
      <c r="D19" s="131"/>
      <c r="E19" s="120"/>
    </row>
    <row r="20" spans="1:6" ht="27" customHeight="1" thickBot="1" x14ac:dyDescent="0.3">
      <c r="A20" s="118"/>
      <c r="B20" s="326" t="s">
        <v>81</v>
      </c>
      <c r="C20" s="327"/>
      <c r="D20" s="328"/>
      <c r="E20" s="120"/>
    </row>
    <row r="21" spans="1:6" ht="16.5" thickBot="1" x14ac:dyDescent="0.3">
      <c r="A21" s="118"/>
      <c r="B21" s="326" t="s">
        <v>82</v>
      </c>
      <c r="C21" s="327"/>
      <c r="D21" s="328"/>
      <c r="E21" s="120"/>
    </row>
    <row r="22" spans="1:6" x14ac:dyDescent="0.25">
      <c r="A22" s="118"/>
      <c r="B22" s="132" t="s">
        <v>158</v>
      </c>
      <c r="C22" s="133"/>
      <c r="D22" s="124" t="s">
        <v>83</v>
      </c>
      <c r="E22" s="120"/>
    </row>
    <row r="23" spans="1:6" ht="16.5" thickBot="1" x14ac:dyDescent="0.3">
      <c r="A23" s="118"/>
      <c r="B23" s="122" t="s">
        <v>84</v>
      </c>
      <c r="C23" s="134"/>
      <c r="D23" s="135" t="s">
        <v>83</v>
      </c>
      <c r="E23" s="120"/>
    </row>
    <row r="24" spans="1:6" ht="16.5" thickBot="1" x14ac:dyDescent="0.3">
      <c r="A24" s="118"/>
      <c r="B24" s="136"/>
      <c r="C24" s="137"/>
      <c r="D24" s="119"/>
      <c r="E24" s="138"/>
    </row>
    <row r="25" spans="1:6" x14ac:dyDescent="0.25">
      <c r="A25" s="329"/>
      <c r="B25" s="330" t="s">
        <v>85</v>
      </c>
      <c r="C25" s="332" t="s">
        <v>86</v>
      </c>
      <c r="D25" s="333"/>
      <c r="E25" s="334"/>
      <c r="F25" s="323"/>
    </row>
    <row r="26" spans="1:6" ht="16.5" thickBot="1" x14ac:dyDescent="0.3">
      <c r="A26" s="329"/>
      <c r="B26" s="331"/>
      <c r="C26" s="324" t="s">
        <v>87</v>
      </c>
      <c r="D26" s="325"/>
      <c r="E26" s="334"/>
      <c r="F26" s="323"/>
    </row>
    <row r="27" spans="1:6" thickBot="1" x14ac:dyDescent="0.3">
      <c r="A27" s="129"/>
      <c r="B27" s="139"/>
      <c r="C27" s="139"/>
      <c r="D27" s="139"/>
      <c r="E27" s="131"/>
      <c r="F27" s="112"/>
    </row>
    <row r="28" spans="1:6" x14ac:dyDescent="0.25">
      <c r="B28" s="141"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2014-12-20T04:53:51Z</dcterms:modified>
</cp:coreProperties>
</file>